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M:\15ZVM\66\20260522_Velo Wave System\02_Teilnahmewettbewerb\021_Unterlagen für das VMS\B_vom Unternehmern auszufüllende und mit dem Angebot vorzulegende Dokumente\"/>
    </mc:Choice>
  </mc:AlternateContent>
  <xr:revisionPtr revIDLastSave="0" documentId="8_{0BD137BF-367B-4BF6-A2E3-4B7612853B40}" xr6:coauthVersionLast="47" xr6:coauthVersionMax="47" xr10:uidLastSave="{00000000-0000-0000-0000-000000000000}"/>
  <bookViews>
    <workbookView xWindow="-120" yWindow="-120" windowWidth="29040" windowHeight="15720" tabRatio="841" xr2:uid="{1FA602C3-BB98-462B-A54E-D19070FDD2E3}"/>
  </bookViews>
  <sheets>
    <sheet name="LV - 16290" sheetId="31" r:id="rId1"/>
    <sheet name="LV - 16280" sheetId="32" r:id="rId2"/>
    <sheet name="LV - 16275" sheetId="33" r:id="rId3"/>
    <sheet name="LV - 16270" sheetId="34" r:id="rId4"/>
    <sheet name="LV - 16260" sheetId="35" r:id="rId5"/>
    <sheet name="LV - 03052" sheetId="36" r:id="rId6"/>
    <sheet name="LV - 01123" sheetId="37" r:id="rId7"/>
    <sheet name="LV - 03050" sheetId="38" r:id="rId8"/>
    <sheet name="LV - 01120" sheetId="39" r:id="rId9"/>
  </sheets>
  <definedNames>
    <definedName name="GeänderterName">'LV - 16290'!$H$40</definedName>
    <definedName name="gkAN">#REF!</definedName>
    <definedName name="gkBruttoSumme">#REF!</definedName>
    <definedName name="gkEPAnteil1">#REF!</definedName>
    <definedName name="gkEPAnteil2">#REF!</definedName>
    <definedName name="gkEPAnteil3">#REF!</definedName>
    <definedName name="gkEPAnteil4">#REF!</definedName>
    <definedName name="gkEPAnteil5">#REF!</definedName>
    <definedName name="gkEPAnteil6">#REF!</definedName>
    <definedName name="gkLVSumNetto">#REF!</definedName>
    <definedName name="gkNachlassAbs">#REF!</definedName>
    <definedName name="gkNachlassPerc">#REF!</definedName>
    <definedName name="gkSB">#REF!</definedName>
    <definedName name="gkSummePsch">#REF!</definedName>
    <definedName name="gkUSt">#REF!</definedName>
    <definedName name="gkZeitansat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37" l="1"/>
  <c r="H40" i="37" s="1"/>
  <c r="H38" i="38"/>
  <c r="H40" i="38"/>
  <c r="H41" i="38" s="1"/>
  <c r="H43" i="38" s="1"/>
  <c r="H37" i="37"/>
  <c r="H36" i="37"/>
  <c r="H35" i="37"/>
  <c r="H34" i="37"/>
  <c r="H33" i="37"/>
  <c r="H32" i="37"/>
  <c r="H10" i="38"/>
  <c r="H10" i="37"/>
  <c r="H10" i="36"/>
  <c r="H10" i="35"/>
  <c r="H10" i="34"/>
  <c r="H10" i="33"/>
  <c r="H10" i="32"/>
  <c r="H10" i="31"/>
  <c r="H37" i="38"/>
  <c r="H36" i="38"/>
  <c r="H35" i="38"/>
  <c r="H34" i="38"/>
  <c r="H33" i="38"/>
  <c r="H32" i="38"/>
  <c r="H29" i="38"/>
  <c r="H27" i="38"/>
  <c r="H26" i="38"/>
  <c r="H25" i="38"/>
  <c r="H22" i="38"/>
  <c r="H21" i="38"/>
  <c r="H20" i="38"/>
  <c r="H19" i="38"/>
  <c r="H16" i="38"/>
  <c r="H15" i="38"/>
  <c r="H14" i="38"/>
  <c r="H13" i="38"/>
  <c r="H9" i="38"/>
  <c r="H8" i="38"/>
  <c r="H7" i="38"/>
  <c r="H37" i="36"/>
  <c r="H36" i="36"/>
  <c r="H35" i="36"/>
  <c r="H34" i="36"/>
  <c r="H33" i="36"/>
  <c r="H32" i="36"/>
  <c r="H38" i="36" s="1"/>
  <c r="H29" i="36"/>
  <c r="H27" i="36"/>
  <c r="H26" i="36"/>
  <c r="H25" i="36"/>
  <c r="H22" i="36"/>
  <c r="H21" i="36"/>
  <c r="H20" i="36"/>
  <c r="H19" i="36"/>
  <c r="H16" i="36"/>
  <c r="H15" i="36"/>
  <c r="H14" i="36"/>
  <c r="H13" i="36"/>
  <c r="H9" i="36"/>
  <c r="H8" i="36"/>
  <c r="H7" i="36"/>
  <c r="H29" i="37"/>
  <c r="H27" i="37"/>
  <c r="H26" i="37"/>
  <c r="H25" i="37"/>
  <c r="H22" i="37"/>
  <c r="H21" i="37"/>
  <c r="H20" i="37"/>
  <c r="H19" i="37"/>
  <c r="H16" i="37"/>
  <c r="H15" i="37"/>
  <c r="H14" i="37"/>
  <c r="H13" i="37"/>
  <c r="H9" i="37"/>
  <c r="H8" i="37"/>
  <c r="H7" i="37"/>
  <c r="H37" i="35"/>
  <c r="H36" i="35"/>
  <c r="H35" i="35"/>
  <c r="H34" i="35"/>
  <c r="H33" i="35"/>
  <c r="H32" i="35"/>
  <c r="H38" i="35" s="1"/>
  <c r="H29" i="35"/>
  <c r="H27" i="35"/>
  <c r="H26" i="35"/>
  <c r="H25" i="35"/>
  <c r="H22" i="35"/>
  <c r="H21" i="35"/>
  <c r="H20" i="35"/>
  <c r="H19" i="35"/>
  <c r="H16" i="35"/>
  <c r="H15" i="35"/>
  <c r="H14" i="35"/>
  <c r="H13" i="35"/>
  <c r="H9" i="35"/>
  <c r="H8" i="35"/>
  <c r="H7" i="35"/>
  <c r="H37" i="34"/>
  <c r="H36" i="34"/>
  <c r="H35" i="34"/>
  <c r="H34" i="34"/>
  <c r="H33" i="34"/>
  <c r="H38" i="34" s="1"/>
  <c r="H32" i="34"/>
  <c r="H29" i="34"/>
  <c r="H27" i="34"/>
  <c r="H26" i="34"/>
  <c r="H25" i="34"/>
  <c r="H22" i="34"/>
  <c r="H21" i="34"/>
  <c r="H20" i="34"/>
  <c r="H19" i="34"/>
  <c r="H16" i="34"/>
  <c r="H15" i="34"/>
  <c r="H14" i="34"/>
  <c r="H13" i="34"/>
  <c r="H9" i="34"/>
  <c r="H8" i="34"/>
  <c r="H7" i="34"/>
  <c r="H37" i="33"/>
  <c r="H38" i="33" s="1"/>
  <c r="H36" i="33"/>
  <c r="H35" i="33"/>
  <c r="H34" i="33"/>
  <c r="H33" i="33"/>
  <c r="H32" i="33"/>
  <c r="H29" i="33"/>
  <c r="H27" i="33"/>
  <c r="H26" i="33"/>
  <c r="H25" i="33"/>
  <c r="H22" i="33"/>
  <c r="H21" i="33"/>
  <c r="H20" i="33"/>
  <c r="H19" i="33"/>
  <c r="H16" i="33"/>
  <c r="H15" i="33"/>
  <c r="H14" i="33"/>
  <c r="H13" i="33"/>
  <c r="H9" i="33"/>
  <c r="H8" i="33"/>
  <c r="H7" i="33"/>
  <c r="H37" i="32"/>
  <c r="H36" i="32"/>
  <c r="H35" i="32"/>
  <c r="H34" i="32"/>
  <c r="H33" i="32"/>
  <c r="H38" i="32" s="1"/>
  <c r="H32" i="32"/>
  <c r="H29" i="32"/>
  <c r="H27" i="32"/>
  <c r="H26" i="32"/>
  <c r="H25" i="32"/>
  <c r="H22" i="32"/>
  <c r="H21" i="32"/>
  <c r="H20" i="32"/>
  <c r="H19" i="32"/>
  <c r="H16" i="32"/>
  <c r="H15" i="32"/>
  <c r="H14" i="32"/>
  <c r="H13" i="32"/>
  <c r="H9" i="32"/>
  <c r="H8" i="32"/>
  <c r="H7" i="32"/>
  <c r="H27" i="31"/>
  <c r="H26" i="31"/>
  <c r="H25" i="31"/>
  <c r="H37" i="31"/>
  <c r="H36" i="31"/>
  <c r="H35" i="31"/>
  <c r="H34" i="31"/>
  <c r="H33" i="31"/>
  <c r="H32" i="31"/>
  <c r="H38" i="31" s="1"/>
  <c r="H41" i="37" l="1"/>
  <c r="H43" i="37" s="1"/>
  <c r="H40" i="36"/>
  <c r="H41" i="36" s="1"/>
  <c r="H43" i="36" s="1"/>
  <c r="H40" i="35"/>
  <c r="H41" i="35" s="1"/>
  <c r="H43" i="35" s="1"/>
  <c r="H40" i="34"/>
  <c r="H41" i="34" s="1"/>
  <c r="H43" i="34" s="1"/>
  <c r="H40" i="33"/>
  <c r="H41" i="33" s="1"/>
  <c r="H43" i="33" s="1"/>
  <c r="H40" i="32"/>
  <c r="H41" i="32" s="1"/>
  <c r="H43" i="32" s="1"/>
  <c r="H40" i="31"/>
  <c r="H41" i="31" s="1"/>
  <c r="H43" i="31" s="1"/>
  <c r="H29" i="31"/>
  <c r="H22" i="31"/>
  <c r="H21" i="31"/>
  <c r="H20" i="31"/>
  <c r="H16" i="31"/>
  <c r="H19" i="31"/>
  <c r="H15" i="31"/>
  <c r="H14" i="31"/>
  <c r="H13" i="31"/>
  <c r="H9" i="31"/>
  <c r="H8" i="31"/>
  <c r="H7" i="31"/>
</calcChain>
</file>

<file path=xl/sharedStrings.xml><?xml version="1.0" encoding="utf-8"?>
<sst xmlns="http://schemas.openxmlformats.org/spreadsheetml/2006/main" count="1330" uniqueCount="120">
  <si>
    <t>OZ</t>
  </si>
  <si>
    <t>Art</t>
  </si>
  <si>
    <t>Menge</t>
  </si>
  <si>
    <t>Einheit</t>
  </si>
  <si>
    <t>Kurztext / Bezeichnung</t>
  </si>
  <si>
    <t>Langtext / Hinweis / vertr. Regelung</t>
  </si>
  <si>
    <t>N - Normalposition</t>
  </si>
  <si>
    <t/>
  </si>
  <si>
    <t>NG - Normalgruppe</t>
  </si>
  <si>
    <t>LV-Summe netto:</t>
  </si>
  <si>
    <t>Nachlass in [%]:</t>
  </si>
  <si>
    <t>Auftragnehmer:</t>
  </si>
  <si>
    <t>Bitte tragen Sie hier Ihren Firmennamen ein!</t>
  </si>
  <si>
    <t>Nachlass absolut:</t>
  </si>
  <si>
    <t>Zwischensumme:</t>
  </si>
  <si>
    <t>USt. (%):</t>
  </si>
  <si>
    <t>Bruttosumme:</t>
  </si>
  <si>
    <t>Einzelpreis</t>
  </si>
  <si>
    <t>Gesamtpreis</t>
  </si>
  <si>
    <t>auszufüllende Zellen</t>
  </si>
  <si>
    <t>1</t>
  </si>
  <si>
    <t>1.1</t>
  </si>
  <si>
    <t>1.2</t>
  </si>
  <si>
    <t>1.3</t>
  </si>
  <si>
    <t>E - Bedarfsposition o. GB</t>
  </si>
  <si>
    <t>1.4</t>
  </si>
  <si>
    <t>1.5</t>
  </si>
  <si>
    <t>St</t>
  </si>
  <si>
    <t>H - Hinweistext</t>
  </si>
  <si>
    <t>Vorbemerkung</t>
  </si>
  <si>
    <t>16290 Roxeler Straße / Versorgungszentrum</t>
  </si>
  <si>
    <t>Recheneinheit</t>
  </si>
  <si>
    <t>Road-Side-Unit (RSU)</t>
  </si>
  <si>
    <t>Stromversorgung und Montage</t>
  </si>
  <si>
    <t>Softwareelemente</t>
  </si>
  <si>
    <t>Anzeigeelement für den Radverkehr (Leezenflow Station)</t>
  </si>
  <si>
    <t>Velo Wave Station (1. Mast)</t>
  </si>
  <si>
    <t xml:space="preserve">Lieferung, Montage, Konfiguration, Anschluss, Integration und betriebsfertige Inbetriebnahme der erforderlichen Recheneinheiten an Mast 1 gemäß funktionaler Leistungsbeschreibung (Eine Recheneinheit pro Mast, pro Fahrtrichtung). 
Die Recheneinheit muss sämtliche Hard- und Softwarekomponenten sowie die entsprechenden Schnittstellen und Anbindungen enthalten, die die folgenden Rahmenbedingungen ermöglichen:
 - ausreichend Rechenleistung für den nahezu Echtzeitbetrieb (stabile Prozesse, Pufferung und Skalierungsmöglichkeiten für weitere Anwendungen)
-  ausreichend großen Massenspeicher (u. a. für Puffer, Logs und Software-Updates)
-  für einen 24/7-Betrieb und für einen Langzeiteinsatz in Außenumgebung geeignet (z. B. Industriehardware)
-  IT-Sicherheitsmaßnahmen können durch Benutzer- und Rechteverwaltung, Updatefähigkeit und Härtung unnötiger Dienste implementiert werden
-  Remote Zugriff auf das lokale Speichermedium sowie Fernwartung; konfiguriert ist ein automatischer Neustart nach Stromausfall
-  Möglichkeit der Datenübertragung an die RSU, entweder kabelgebunden (Ethernet-Schnittstelle (RJ45), für Außeneinsatz geeignetes Netzwerkkabel (z. B. Cat7), Steck- und Verbindungstechnik) oder drahtlos
 - Drahtlose Kommunikationskomponente für die bidirektionale Anbindung der Datenplattform Civitas Core, d.h. LTE/5G Mobilfunkkomponente am Mast ist erforderlich
Die lokale Verbindung zwischen Recheneinheit zu RSU sowie die drahtlose bidirektionale Verbindung zwischen Recheneinheit und Datenplattform ist vom AN umzusetzen. Die Anbindung der Datenplattform über LTE/5G Mobilfunk sollte folgende Funktionen unterstützen bzw. Voraussetzungen erfüllen:
-  Mobilfunkanbindung mit SIM-Slot oder eSIM (mind. LTE, vorzugsweise 5G)
-  Lizenzen oder Verträge (z. B. SIM-Karten, LTE-Verträge etc.) sind in das Angebot zu inkludieren und sollen nach dem Förderzeitraum frei wählbar oder von dem Auftraggeber zu übernehmen sein. Alternativ können SIM-Karten und passende Verträge, in Abstimmung zu notwendigen Spezifikationen mit dem AN, durch die AG zur Verfügung gestellt werden.
-  Abgesichertes Routing und Firewall-Funktionalität
-  Verschlüsselte Kommunikation (HTTPS, TLS 1.2 oder höher) und zusätzliche Authentifizierung (Zertifikate, Token, OAuth2 oder gleichwertig)
-  Standardkonforme Netzwerkkommunikation TCP/IP
-  Rollenbasierter Zugriffsrechte und Protokollierung administrativer Zugriffe. 
Die Datenverarbeitung auf der Recheneinheit und die Datenübertragung an die RSU und Datenplattform ist zwingend nach den Vorgaben der DSGVO durchzuführen.
Die Stromversorgung zum Mast bzw. Mastverteiler über Mastklappen wird bauseits gestellt (Übergabepunkt), die Stromversorgung der einzelnen Elemente ist in der Verantwortung des AN.
</t>
  </si>
  <si>
    <t xml:space="preserve">Lieferung, Montage, Konfiguration, Anschluss, Integration und betriebsfertige Inbetriebnahme der erforderlichen Recheneinheiten an Mast 2 und 3 gemäß funktionaler Leistungsbeschreibung (Eine Recheneinheit pro Mast, pro Fahrtrichtung). 
Die Recheneinheiten müssen die Möglichkeit bieten, die an die RSU (2. Mast bzw. 3. Mast) kommunizierten SPATEM-Informationen in nahezu Echtzeit fachlich aufzubereiten und für Verkehrssteuerungszwecke die folgenden Informationen für die Anzeigeelemente in nahezu Echtzeit zugenerieren und an das Anzeigeelement übertragen zu können: 
-  Anzeige Restrotzeit bzw. Restgrünzeit
-  Anzeige der optimalen Geschwindigkeit im Grünband, Geschwindigkeitsempfehlung
-  Feedback für den RV über die Priorisierungsentscheidung (SSEM)
Weitere durch die Recheneinheit generierte Informationen, die für die Umsetzung der Visualisierung auf dem Anzeigeelement zuträglich sind, können durch den AN in sein Angebot integriert werden.
Die Recheneinheit muss sämtliche Hard- und Softwarekomponenten sowie die entsprechenden Schnittstellen und Anbindungen enthalten, die die folgenden Rahmenbedingungen ermöglichen:
 - ausreichend Rechenleistung für den nahezu Echtzeitbetrieb (stabile Prozesse, Pufferung und Skalierungsmöglichkeiten für weitere Anwendungen)
-  ausreichend großen Massenspeicher (u. a. für Puffer, Logs und Software-Updates)
-  für einen 24/7-Betrieb und für einen Langzeiteinsatz in Außenumgebung geeignet (z. B. Industriehardware)
-  IT-Sicherheitsmaßnahmen können durch Benutzer- und Rechteverwaltung, Updatefähigkeit und Härtung unnötiger Dienste implementiert werden
-  Remote Zugriff auf das lokale Speichermedium sowie Fernwartung; konfiguriert ist ein automatischer Neustart nach Stromausfall
-  Möglichkeit der Datenübertragung an die RSU, entweder kabelgebunden (Ethernet-Schnittstelle (RJ45), für Außeneinsatz geeignetes Netzwerkkabel (z. B. Cat7), Steck- und Verbindungstechnik) oder drahtlos
 - Drahtlose Kommunikationskomponente für die bidirektionale Anbindung der Datenplattform Civitas Core, d.h. LTE/5G Mobilfunkkomponente am Mast ist erforderlich
Die lokale Verbindung zwischen Recheneinheit zu RSU sowie die drahtlose bidirektionale Verbindung zwischen Recheneinheit und Datenplattform ist vom AN umzusetzen. Die Anbindung der Datenplattform über LTE/5G Mobilfunk sollte folgende Funktionen unterstützen bzw. Voraussetzungen erfüllen:
-  Mobilfunkanbindung mit SIM-Slot oder eSIM (mind. LTE, vorzugsweise 5G)
-  Lizenzen oder Verträge (z. B. SIM-Karten, LTE-Verträge etc.) sind in das Angebot zu inkludieren und sollen nach dem Förderzeitraum frei wählbar oder von dem Auftraggeber zu übernehmen sein. Alternativ können SIM-Karten und passende Verträge, in Abstimmung zu notwendigen Spezifikationen mit dem AN, durch die AG zur Verfügung gestellt werden.
-  Abgesichertes Routing und Firewall-Funktionalität
-  Verschlüsselte Kommunikation (HTTPS, TLS 1.2 oder höher) und zusätzliche Authentifizierung (Zertifikate, Token, OAuth2 oder gleichwertig)
-  Standardkonforme Netzwerkkommunikation TCP/IP
-  Rollenbasierter Zugriffsrechte und Protokollierung administrativer Zugriffe. 
Die Datenverarbeitung auf der Recheneinheit und die Datenübertragung an die RSU und Datenplattform ist zwingend nach den Vorgaben der DSGVO durchzuführen.
Die Stromversorgung zum Mast bzw. Mastverteiler über Mastklappen wird bauseits gestellt (Übergabepunkt), die Stromversorgung der einzelnen Elemente ist in der Verantwortung des AN.
</t>
  </si>
  <si>
    <t xml:space="preserve">Lieferung, Montage, Konfiguration, Anschluss, Integration, betriebsfertige Inbetriebnahme und Parametrisierung der Anzeigeelemente (zwei Anzeigeelemente pro Fahrtrichtung) gemäß funktionaler Leistungsbeschreibung für die dynamische Darstellung von verkehrsrelevanter Texten und Piktogrammen in Echtzeit. Die Darstellung von Texten, Symbolen und Piktogrammen muss softwareseitig frei konfigurierbar sein. Die Größe, der Sichtwinkel und die Helligkeit der Anzeigeelemente müssen die eindeutige Lesbarkeit bis zu einer Distanz von rd. 25 Metern für Radfahrende bei Annäherungsgeschwindigkeiten bis 25 km/h gewährleisten.
Die Anforderungen der funktionalen Leistungsbeschreibung sind vollständig einzuhalten.
Die Feinjustierung, Ausrichtung sowie Inbetriebnahme vor Ort erfolgen durch den AN. Der AN ermittelt den exakten Ort zur Anbringung der Sensoren in Abstimmung mit dem AG, dabei wird es sich um bestehende Leuchtstellen oder Masten handeln. Die Stromversorgung zum Mast bzw. Mastverteiler über Mastklappen wird bauseits gestellt (Übergabepunkt), die Stromversorgung der einzelnen Elemente ist in der Verantwortung des AN.
</t>
  </si>
  <si>
    <t>Anwendungssystem</t>
  </si>
  <si>
    <t>Front -End / Webportal</t>
  </si>
  <si>
    <t>Bereitstellung eines betriebsfähigen Front-Ends, das dem Auftraggeber den Zugriff auf das oder die Anwendungssystem(e) in Form einer grafischen Oberfläche ermöglicht. Der Webserver wird durch den Auftragnehmer installiert, in Betrieb genommen und gehostet.</t>
  </si>
  <si>
    <t>Thermische Sensoren</t>
  </si>
  <si>
    <t>Lieferung, Montage, Konfiguration, Anschluss, Integration und betriebsfertige Inbetriebnahme der thermischen Sensoren zur echtzeitfähigen Erfassung einzelner Verkehrsteilnehmer gemäß funktionaler Leistungsbeschreibung: vollständige Detektion einzelner Verkehrsteilnehmer, die Erkennung als Radfahrer und die Erfassung der Fahrtrichtung (Trajektorie) inkl. der Ermittlung der Geschwindigkeit der einzelnen Verkehrsteilnehmer. Die Feinjustierung, Ausrichtung sowie Inbetriebnahme vor Ort erfolgen durch den AN. Der AN ermittelt den exakten Ort zur Anbringung der Sensoren in Abstimmung mit dem AG. Eine Austauschbarkeit oder Nachrüstbarkeit einzelner Sensoren muss für mind. 5 Jahre gewährleistet sein.
Erkennungs-, Klassifikations- und Zählgenauigkeit von Verkehrsteilnehmern von mindestens 95 %, bei allen Witterungs- und Lichtverhältnissen sowie zu jeder Tages- und Nachtzeit, bei Einhaltung der DSGVO und der europäischen Datenschutzverordnung. Echtzeitfähige automatierste Umwandlung (&lt; 1 Sekunde) der Erfassung in anonyme Zähldaten innerhalb des Sensors oder durch eine separate, in der Nähe lokalisierte Auswerteeinheit. Die Datanausgabe soll mit Metadaten versehen werden: Zeitstempel/-synchronisation, Standortkennung (GNSS), Geräte-ID 
Der Sensor kann mit der am Standort lokal installierten Recheneinheit per Funk oder, aufgrund der geringen Distanz, kabelgebunden verbunden werden. Mögliche kabelgebundene Varianten sind: Ethernet-Schnittstelle (RJ45), Für Außeneinsatz geeignetes Netzwerkkabel (z. B.Cat7) oder Steck- und Verbindungstechnik.
Ein Anwendungssystem für die Betriebsüberwachung und das Management der Sensoren per Fernkonfiguration wird durch den AN zur Verfügung gestellt (vgl. OZ 3.3)
Die Software der zur Radverkehrserfassung ertüchtigten Sensorik ist mittels standardisierter, offener, marktüblicher und dokumentierter Schnittstelle zur Kommunikation mit der urbane Datenplattform zu verbinden. Darunter fällt unter anderem das Machine-to-Machine Protokoll MQTT (Version 5.0) oder AMQP (Version 1.0 oder höher). Es ist eine beschriebene und herstellerseitig dokumentierte, offene Schnittstelle für die Versorgung der urbanen Datenplattform (Civitas Core) bereitzustellen (gemäß DIN SPEC 91357). 
Die Stromversorgung zum Mast bzw. Mastverteiler über Mastklappen wird bauseits gestellt (Übergabepunkt), die Stromversorgung der einzelnen Elemente ist in der Verantwortung des AN.</t>
  </si>
  <si>
    <t>Die Stromversorgung zum Mast bzw. Mastverteiler über Mastklappen wird bauseits gestellt (Übergabepunkt), die Stromversorgung der einzelnen Elemente ist in der Verantwortung des AN.</t>
  </si>
  <si>
    <t>Leezenflow Station 1 (2. Mast)</t>
  </si>
  <si>
    <t>Leezenflow Station 2 (3. Mast)</t>
  </si>
  <si>
    <t>Die Leezenflow Stationen haben im Unterschied zur Velo Wave Station keinen erfassenden Sensor, sondern bestehen aus den Hauptkomponenten Anzeigeelement, RSU und Recheneinheit. Leezenflow Station 1 und Leezenflow Station 2 sind baugleich. Im Betrieb unterscheiden sich die beiden Leezenflow Stationen ausschließlich durch die von der Recheneinheit an das Anzeigeelement übermittelten Visualisierungen. Aufgrund ihrer baugleichen Ausgestaltung werden hier insgesamt 2 Masten einkalkuliert, jeweils eine Leezenflow Station 1 stadteinwärts und tadtauswärts.</t>
  </si>
  <si>
    <t>Herstellung, Inbetriebnahme und Übergabe eines betriebsbereiten Gesamtsystems "Velo Wave System"</t>
  </si>
  <si>
    <t>1.4.1</t>
  </si>
  <si>
    <t>1.4.2</t>
  </si>
  <si>
    <t>1.3.1</t>
  </si>
  <si>
    <t>1.3.2</t>
  </si>
  <si>
    <t>1.3.3</t>
  </si>
  <si>
    <t>1.3.4</t>
  </si>
  <si>
    <t>1.1.1</t>
  </si>
  <si>
    <t>1.1.2</t>
  </si>
  <si>
    <t>1.1.3</t>
  </si>
  <si>
    <t>1.2.1</t>
  </si>
  <si>
    <t>1.2.2</t>
  </si>
  <si>
    <t>1.2.3</t>
  </si>
  <si>
    <t>1.2.4</t>
  </si>
  <si>
    <t>Gesamtsystem</t>
  </si>
  <si>
    <t>1.5.1</t>
  </si>
  <si>
    <t>Stk.</t>
  </si>
  <si>
    <t>Pauschal</t>
  </si>
  <si>
    <t>Preisblatt Stadt Münster - "Velo Wave System" - 16290 Roxeler Straße / Versorgungszentrum</t>
  </si>
  <si>
    <t>Errichtung</t>
  </si>
  <si>
    <t>2</t>
  </si>
  <si>
    <t>2.1</t>
  </si>
  <si>
    <t>Jr</t>
  </si>
  <si>
    <t xml:space="preserve">Lohnkostenpauschale Fahrer 
</t>
  </si>
  <si>
    <t xml:space="preserve">Lohnkostenpauschale zus. Arbeitskraft 
</t>
  </si>
  <si>
    <t xml:space="preserve">Kostenpauschale eines Einsatzfahrzeugs 
</t>
  </si>
  <si>
    <t>h</t>
  </si>
  <si>
    <t xml:space="preserve">Stundenverrechnungssatz (werktags) 
</t>
  </si>
  <si>
    <t xml:space="preserve">Stundenverrechnungssatz (feiertags) 
</t>
  </si>
  <si>
    <t>Betrieb, Wartung und Instandhaltung</t>
  </si>
  <si>
    <t xml:space="preserve">Wartung und Instandhaltung </t>
  </si>
  <si>
    <t xml:space="preserve">Lohnkostenpauschale einschl. aller Zuschläge für Hin- und Rückfahrt zur/von der Einsatzstelle zur Beseitigung einer Störung außerhalb der Wartungsintervalle
</t>
  </si>
  <si>
    <t>Lohnkostenpauschale einschl. aller Zuschläge für Hin- und Rückfahrt zur/von der Einsatzstelle zur Beseitigung einer Störung außerhalb der Wartungsintervalle</t>
  </si>
  <si>
    <t>Kostenpauschale eines Einsatzfahrzeugs einschl. Vorhalten, Reparatur und Betriebsstoffkosten sowie sämtliche Zuschläge (ohne Fahrer) für jeden Einsatz</t>
  </si>
  <si>
    <t>Stundenverrechnungssatz
für Arbeiten an Lichtsignalanlagen, die gesondert vergütet werden (Stunden werktags)</t>
  </si>
  <si>
    <t>Stundenverrechnungssat
für Arbeiten an Lichtsignalanlagen, die gesondert vergütet werden (Stunden SA, SO, Feiertags)</t>
  </si>
  <si>
    <t>2.1.1</t>
  </si>
  <si>
    <t>2.1.2</t>
  </si>
  <si>
    <t>2.1.3</t>
  </si>
  <si>
    <t>2.1.4</t>
  </si>
  <si>
    <t>2.1.5</t>
  </si>
  <si>
    <t>2.1.6</t>
  </si>
  <si>
    <t>Diese "Leezenflow Station 2 (3. Mast)" wird als Bedarfsposition ausgeschrieben. Eine Entscheidung, ob diese Stationen beauftragt werden, wird im Laufe des weiteren Projektverlaufs fallen. 
Die Leezenflow Stationen haben im Unterschied zur Velo Wave Station keinen erfassenden Sensor, sondern bestehen aus den Hauptkomponenten Anzeigeelement, RSU und Recheneinheit. Leezenflow Station 1 und Leezenflow Station 2 sind baugleich. Im Betrieb unterscheiden sich die beiden Leezenflow Stationen ausschließlich durch die von der Recheneinheit an das Anzeigeelement übermittelten Visualisierungen. Aufgrund ihrer baugleichen Ausgestaltung werden hier insgesamt 2 Masten einkalkuliert, jeweils eine Leezenflow Station 2 stadteinwärts und tadtauswärts.</t>
  </si>
  <si>
    <t>Bereitstellung eines betriebsfähigen Anwendungssystems einschließlich aller erforderlichen Softwarekomponenten, Dienste und Lizenzen.
Das Anwendungssystem der straßenseitigen Infrastruktur ist verantwortlich für:
-  den Betrieb, die Konfiguration und das Datenhandling der einzelnen Elemente (Recheneinheit, Sensor, Anzeigetafeln)
-  Prüfung der Schnittstellen- und Datenqualität und Ladung der Daten
Die Grundkonfiguration soll durch den Auftragnehmer erfolgen. Über eine grafische Bedienoberfläche müssen Anpassungen möglich sein.
Für die Überwachung der Hardwareelemente, Schnittstellen, Datenflüsse, Zertifikate, Softwarestände und Datenqualität ist ein Betriebskonzept vorzulegen, welches automatisch Störungen erkennt, klassifiziert, meldet und protokolliert. Dabei sind Funktionen wie Dashboards, Alarmierung, Logging, Softwarepflege, Konfigurationsbackup, Dokumentation zu berücksichtigen.
Technische Anforderungen an das Anwedungssystem ergeben sich zusätzlich aus der funktionalen Leistungsbeschreibung (LB)</t>
  </si>
  <si>
    <t>Der Auftragnehmer hat sämtliche zur Herstellung der Betriebsbereitschaft des Gesamtsystems erforderlichen Leistungen zu erbringen, einschließlich der Koordination, Integration und Funktionsabstimmung aller Teilsysteme bzw. der in der Systemarchitektur beschriebenen Komponenten (wie. z. B. die C-ITS-Komponenten RSU, die Recheneinheiten, das System zur Erfassung des Radverkehrs durch thermische Sensoren, die Anzeigeelemente, etc.) sowie insbesondere deren Schnittstellen.
Für die Inbetriebnahme des Gesamtsystems sind die erforderlichen Terminabstimmungen mit allen beteiligten Stakeholdern (sowohl die der Stadt Münster, der Fachberater und ggf. der Unterauftragnehmer dieses Auftrags) durchzuführen und die daraus resultierenden organisatorischen Aufwände in die Leistung einzukalkulieren.
Der Leistungsumfang umfasst die Durchführung von Integrations- und Funktionstests zur Sicherstellung des ordnungsgemäßen Zusammenwirkens aller Einzelkomponenten bzw. Teilsysteme sowie die Beseitigung hierbei festgestellter Mängel und Störungen.
Erforderliche Anpassungen, Parametrierungen, Optimierungen und Nacharbeiten an einzelnen Systemen oder Schnittstellen, die zur Erreichung der geforderten Gesamtfunktionalität notwendig werden sind ebenfalls Bestandteil der Leistung.
Die Vorbereitung der Abnahme des Gesamtsystems, einschließlich von Dokumentationen sowie der Begleitung von Abnahmeterminen, ist in die Kalkulation einzubeziehen.</t>
  </si>
  <si>
    <r>
      <t xml:space="preserve">Zum </t>
    </r>
    <r>
      <rPr>
        <i/>
        <sz val="10"/>
        <rFont val="Arial"/>
        <family val="2"/>
      </rPr>
      <t>Velo Wave System</t>
    </r>
    <r>
      <rPr>
        <sz val="10"/>
        <rFont val="Arial"/>
        <family val="2"/>
      </rPr>
      <t xml:space="preserve"> gehören die jeweils zugehörigen Hardwareelemente (Sensoren, Recheneinheit, Anzeigetafeln usw.) sowie ein oder – je nach AN-Architektur mehrere -Anwendungssysteme, welche den Betrieb, die Administration und die zentrale Verwaltung aller Komponenten sicherstellt. Alle Softwarekomponenten werden durch den Auftragnehmer eingerichtet und installiert. Die Einrichtung und Datenanbindung sowie die Einrichtung der Datenschnittstellen erfolgen durch den Auftragnehmer, d. h. dieser führt die Betriebsbereitschaft des Gesamtsystems herbei. Erforderliche Rechte und Remotezugänge werden durch den Auftraggeber bereitgestellt. Das Velo Wave System ist auszulegen für einen durchgehenden Betrieb (d. h. 24 Stunden Betrieb an allen Kalendertagen im Jahr). Das Anwendungssystem wird dem Auftraggeber gegen die mit Vertragsschluss vereinbarte Einmalvergütung für eine Lizensierung für alle Velo Wave Stationen und Leezenflow Stationen dauerhaft überlassen (zeitlich unbegrenzte Nutzungslizenz). Hierüber sowie über den Systemservice und die Überlassung von neuen Programmständen, d. h. die (Fern-) Wartung und Pflege des Systems sowie die Versorgung mit Updates und Upgrades (hierzu zählen auch Firmware-Updates) erfolgt, falls notwendig, eine Beauftragung auf Grundlage eines EVB-IT Systemvertrags. </t>
    </r>
  </si>
  <si>
    <t>1.4.3</t>
  </si>
  <si>
    <t>Softwareentwicklung</t>
  </si>
  <si>
    <t>Preisblatt Stadt Münster - "Velo Wave System" - 16280 Roxeler Straße / Dieckmannstraße</t>
  </si>
  <si>
    <t>16280 Roxeler Straße / Dieckmannstraße</t>
  </si>
  <si>
    <t xml:space="preserve">Preisblatt Stadt Münster - "Velo Wave System" - 16275 Roxeler Straße / Gumprichstraße </t>
  </si>
  <si>
    <t xml:space="preserve">16275 Roxeler Straße / Gumprichstraße </t>
  </si>
  <si>
    <t xml:space="preserve">Preisblatt Stadt Münster - "Velo Wave System" - 16270 Roxeler Straße / Gievenbecker Reihe </t>
  </si>
  <si>
    <t>16270 Roxeler Straße / Gievenbecker Reihe</t>
  </si>
  <si>
    <t>Preisblatt Stadt Münster - "Velo Wave System" - 16260 Roxeler Straße / Schmeddingstraße</t>
  </si>
  <si>
    <t>16260 Roxeler Straße / Schmeddingstraße</t>
  </si>
  <si>
    <t>03052 Hüfferstraße / Himmelreichallee</t>
  </si>
  <si>
    <t>Preisblatt Stadt Münster - "Velo Wave System" - 03052 Hüfferstraße / Himmelreichallee</t>
  </si>
  <si>
    <t>01123 Hüfferstraße / Badestraße</t>
  </si>
  <si>
    <t>Preisblatt Stadt Münster - "Velo Wave System" - 01123 Hüfferstraße / Badestraße</t>
  </si>
  <si>
    <t>Preisblatt Stadt Münster - "Velo Wave System" - 03050 Hüffestraße / Kardinal-von-Galen-Ring</t>
  </si>
  <si>
    <t>03050 Hüffestraße / Kardinal-von-Galen-Ring</t>
  </si>
  <si>
    <t>Preisblatt Stadt Münster - "Velo Wave System" - 01120 Landgericht</t>
  </si>
  <si>
    <t>1.1.4</t>
  </si>
  <si>
    <t>Die Velo Wave Station dient der permanenten und nahezu echtzeitfähigen Erfassung des Radverkehrs, sowie der Übertragung der gewonnenen Informationen mittels gesicherterer und vertrauenswürdiger C-ITS Kommunikation sowohl an die RSU des Steuergeräts der entsprechenden LSA als auch über Mobilfunk an die urbane Datenplattform. Kalkuliert werden zwei Systeme pro Knoten, je ein System stadteinwärts und ein System stadtauswärts. Die zu wählenden Sensorik muss den Anforderungen der DSGVO und der europäischen Datenschutzverordnug genügen. Die Positionen 1.1.1 bis 1.1.4. beziehen sich auf Hardware und aktuell schon existierende Software. Für Software-Neu-Entwicklung im Rahmen des Projekt ist die Position 1.4.3 inkl. des dort formulierten Open-Source-Gebots zu beachten.“</t>
  </si>
  <si>
    <t>Der Auftragnehmer erbringt Leistungen zur Konzeption, Entwicklung, Anpassung, Implementierung, Dokumentation von Softwareentwicklungen entsprechend den Anforderungen aus der Leistungsbeschreibung. Die Leistungen umfassen insbesondere die Analyse fachlicher und technischer Anforderungen, die Entwicklung von Softwarekomponenten und Schnittstellen, die Durchführung von Tests und Qualitätssicherungsmaßnahmen sowie die Unterstützung bei Inbetriebnahme und Fehlerbehebung. Sollten keine Softwareentwicklungsleistungen bei den obenstehenden Komponenten (z.B. Recheneinheiten) benötigt sein sondern nur eine Konfiguration der vom Auftragnehmer bereits vor Projekt entwickelten und in Betrieb befindlichen Software sein, greift das Open Source Gebot nicht, und in dieser Position des Leistungsverzeichnisses ist 0,00€ einzutragen. Sobald Software entwickelt wird bzw. in dieser Leistungsverzeichnisposition ein Betrag größer als 0,00€ steht, greift das Open Source Gebot und der Auftragnehmer hat die Software gemäß der Open Source Eigenerklärung zu dokumentieren und zu veröffentlichen. Die Softwareentwicklung soll unter Berücksichtigung von Sicherheit, Performance, Wartbarkeit und Skalierbarkeit erfolgen. Lizenzkosten dürfen bei Berücksichtigung des Open Source Gebots für Software nicht anfallen. Aufwände zu Wartung und Service sind in den entsprechenden Positionen im Leistungsverzeichnis einzuberechnen.</t>
  </si>
  <si>
    <t>03050 Hüfferstraße / Kardinal-von-Galen-Ring</t>
  </si>
  <si>
    <t>Velo Wave System am genannten Knoten gemäß Wartungsvertrag</t>
  </si>
  <si>
    <t>Wartung und Instandhaltung des zuvor beschriebenen Systems je Jahr</t>
  </si>
  <si>
    <r>
      <t>Im Rahmen des Modellprojektes Smart City (MPSC) setzt die Stadt Münster seit 2025 das Fokusprojekt „</t>
    </r>
    <r>
      <rPr>
        <i/>
        <sz val="8"/>
        <rFont val="Arial"/>
        <family val="2"/>
      </rPr>
      <t>Velo Wave“</t>
    </r>
    <r>
      <rPr>
        <sz val="8"/>
        <rFont val="Arial"/>
        <family val="2"/>
      </rPr>
      <t xml:space="preserve"> um. Durch die Entwicklung und Erprobung einer intelligenten Erkennung und Priorisierung von Radfahrenden auf zunächst einer Pilotstrecke wird der Komfort und die Sicherheit des Radverkehrs gesteigert und die Reisezeiten reduziert. Ziel der Ausscheibung ist die Ertüchtigung von insgesamt neun Lichtsignalanlagen (LSA) um C-ITS-Kommunikation, die die datenschutzkonforme und datensichere Erfassung von und Kommunikation mit dem Radverkehr für die use cases Priorisierung (TLP) und Grünphasenassitent (GLOSA) ermöglicht. 
Die entsrpechenden LSA befinden sich entlang der Veloroute 5 zwischen der LSA 16290 an der Roxeler Straße und der LSA 01120 Gerichtstraße / Am Stadtgraben.
Der Großteil der vorhandenen Signalmaste und die Verrohrung bleibt bestehen und wird durch entsprechende zu leiefernde Verkehrstechnik ergänzt. Für die Erweiterung der bestehenden Infrasstruktur und die Integration sind zudem Schnittstellen zu bestehenden Steuergeräten, dem Verkehrsrechner, der Urbanen Datenplattform und systemimmanenten Kommunikationssystemen bereitzustellen.  
Sämtliche erforderlichen Liefer-, Montage-, Konfigurations-, Integrations-, Prüf- und Inbetriebnahmeleistungen sind Bestandteil der Ausschreibung, sofern nicht ausdrücklich anders beschrieben. Technische Anforderungen ergeben sich zusätzlich aus der funktionalen Leistungsbeschreibung (LB). Es wird dringend empfohlen vor Abgabe eines Angebotes die Örtlichkeit zu besichtigen. 
Die Baustelle ist über öffentliche Straßen zu erreichen. Es werden keine gesonderten Zugänge vom AG zur Verfügung gestellt. Als Lager und Arbeitsplätze innerhalb des Baubereichs werden Verkehrsflächen zur Verfügung gestellt, diese können vom AN auf eigene Gefahr benutzt werden. Materialien dürfen nur so gelagert werden, dass die Sicherheit und Leichtigkeit des Anlieger-, Fußgänger-, Radfahr- und Fahrzeugverkehrs nicht beeinträchtigt wird. Treten bei Benutzung Schäden durch Verschulden des AN auf, so ist der AN dem AG gegenüber schadenersatzpflichtig. 
Nach StVO obliegt die Verkehrssicherungspflicht bei Bauarbeiten auf öffentlichen Straßen dem AN, während sich die Verkehrssicherungspflicht des AG auf eine Beaufsichtigungs- und Überwachungspflicht reduziert. Nach Auftragserteilung hat der AN die Einzelheiten der Verkehrsregelung mit dem Straßenverkehrsamt der Stadt Münster abzustimmen und nach dessen Auflagen die Absperrung und Beschilderung der Baustelle vorzunehmen. Alle Arbeiten an den LSA sind so durchzuführen, dass die Abschaltzeiten für die Anlagen minimal gehalten werden können. 
Der Bauablauf für die Lichtsignalanlagen ist grundsätzlich mit der Bauüberwachung der Stadt Münster abzustimmen. Durch mangelhafte Abstimmung des Bauablaufes entstandene Zusatzarbeiten werden nicht vergütet. Sämtliche Ersatzteile (Hard- und Software) für die Signalanlage müssen mindestens 5 Jahre nach Auftragsvergabe nachgeliefert werden können und so vorgehalten werden, dass eine Störungsbeseitigung innerhalb von 24 Stunden gewährleistet ist. Eine Schadensbeseitigung muss innerhalb von 2 Stunden vor Ort begonnen werden.
Die Abnahme der Anlage erfolgt durch den das Tiefbauamt der Stadt Münster. Der AG behält sich jedoch vor, mit der Abnahme der betriebsfertigen Anlage auch ein Ingenieurbüro oder den TÜV zu beauftragen. Sollten wegen festgestellter Mängel bei der Prüfung der Anlage im Rahmen der Abnahme zusätzliche Kosten für eine erneute Prüfung entstehen, sind diese vom AN zu erstatten. Die Messgerätetechnik für die physikalische und logische Prüfung der Anlage, insbesondere für die Schnittstellen, ist nachzuweisen und für eine Prüfung durch den AG kostenlos zur Verfügung zu stellen. Bei Abnahme ist dem AG durch Messprotokolle die ordnungsgemäße Funktion der Steuerungssoftware zu belegen und die Prüfprotokolle nach VDE 0832 als Nachweis der Hardwareprüfung vorzulegen. 
Zur elektronischen Abnahme müssen alle Leuchtfelder der Signalgeber vollständig abgedeckt sein. Die Justierung der Signalgeber zur optimalen Ausleuchtung der Leuchtfelder sowie die Ausrichtung sämtlicher Signalgeber hat vor der Abnahme zu erfolgen. Alle implementierten Sensoren sind vor der Abnahme auf die in der verkehrstechnischen Konzeption ausgewiesenen Parameter zu überprüfen. Alle elektrotechnischen Prüfprotokolle müssen zur Abnahme vorliegen. Bereitstellung eines Hubsteigers ist zu berücksichtigen. Nach Abschluss der Baumaßnahme sind die Ausführungsunterlagen der gesamten Maßnahme auf den aktuellen Stand zu bringen und dem AG in digitaler (inkl. Signallageplan, Verrohrungsplan und Kabellageplan) und Papierform auszuhändigen. Alle Leitungen sind vor dem Verfüllen einzumessen. 
Der Bieter hat sich von den örtlichen Versorgungsträgern Leitungspläne zu beschaffen oder örtlich einweisen zu lassen, um die Lage der vorhandenen Versorgungsleitungen im Verhältnis zu den neu zu verlegenden Leitungen festzustellen. Freigelegte Leitungen müssen entsprechend den Auflagen der Leitungseigentümer abgesichert werden. Die Kosten hierfür sind in die Angebotspreise einzurechnen. Beschädigungen an vorhandenen Leitungen gehen zu Lasten des Auftragnehmers. Vom AG können keine Anschlussmöglichkeiten zur Verfügung gestellt werden, die Ver- und Entsorgung der Baustelle ist Sache des AN. 
Bei der Ausführung der Arbeiten sind die folgenden zusätzlichen technischen Vertragsbedingungen und Regelwerke in ihrer jeweils aktuellen Ausgabe anzuwenden: 
RiLSA 
DIN VDE 0832 
StVO 
RSA 
VOB (Teil A, B, C) 
ZTV E-StB 
ZTV A-StB 
ZTV T-StB 
ZTV Asphalt-StB 
ZTV Plaster-StB 
ZTV Beton-StB 
ZTV Fug-StB 
ZTV-SA 
ZTV Ew-StB 
ZTV bit-StB 
ZTV SoB-StB 
TL Pflaster-StB 
TL Asphalt-StB 
TL SoB-StB 
TL Beton-StB 
TL Fug-StB 
TL BuB E-StB 
Merkblatt über das Zufüllen von Leitungsgräben 
Der Schlussrechnung ist eine Abrechnungszeichnung beizufügen, in der alle zur Abrechnung erforderlichen Maße der einzelnen Abrechnungspositionen ersichtlich sein müssen. </t>
    </r>
  </si>
  <si>
    <t>Lieferung, Konfiguration und fachgerechte, sichere und betriebsbereite Montage der Road-Side-Units (RSU) einschl. Antennen und systembezogenen Zubehör für die Vernetzung des LSA Steuergerätes mit dem Anzeigeelemente (Leezenflow Station 1), nach Vorgabe des AG am entsprechenden Mast bzw. Ausleger.
- Herstellerunabhängige Dual-Mode-Kommunikation mit Unterstützung für 802.11pFunkstandard und allen gängige ETSI-Nachrichtenformate (CAM, SPATEM, SREM, etc). Es ist sicherzustellen, dass die Verbindung nahezu echtzeitfähig und stabil ist und am Standort eine ausreichende Reichweite gegeben ist. Die entsprechend notwendigen Antennen sind in ausreichender Qualität für ausreichende Reichweite mitzuliefern. 
Hinsichtlich der Kommunikationssicherheit müssen die RSU über ein zertifiziertes Hardware-Sicherheitsmodul mit folgenden Mindestanforderungen verfügen:
-  Hardware-Sicherheitsmodul Sicherheitslevel L0 (L1/L2 ready)
-  Sichere Hinterlegung privater Signaturen/Schlüssel 
-  Signierung ausgehender Nachrichten 
-  Prüfung eingehender Nachrichtensignaturen
-  Ignorierung nicht autorisierter Nachrichtensignaturen
-  Anbindung der RSU an eine PKI mit mindestens Sicherheitslevel L0
-  Die PKI wird seitens eines Drittanbieters zur Verfügung gestellt (nicht Bestandteil dieser Ausschreibung) und muss verarbeitet werden können.
Der AN stellt zudem eine funktionsfähige Kommunikation zwischen RSU und CMS-Server sicher. Diese kann drahtlos, mittels Mobilfunks erfolgen (LTE/5G). Dies ist im Zuge der Umsetzung zu spezifizieren. Die RSU muss dementsprechend über mindestens einen SIM-Karten-Slot/eSIM verfügen.
Über das CMS-Modul muss es u.a. möglich sein, Softwareupdates und -upgrades im Sinne der Wartung der RSU vorzunehmen, den Betriebsstatus der RSU zu erkennen, eine Drittanbieter-PKI anzubinden und den C-ITS Nachrichtenverkehr der RSU nachzuverfolgen und zu überwachen. Diese Dienste sind durch den AN zu etablieren. Durch den AN ist dafür die Schnittstelle gemäß Anlage 10 in Abstimmung mit der Firma Yunex GmbH zu implementieren.
Weitere Anforderungen 
-  Die RSU muss für den dauerhaften Außeneinsatz geeignet sein. 
-  Die RSU ist jeweils in ein witterungsbeständiges Gehäuse mit Schutzklasse mindestens IP66 zu integrieren.
-  Die RSU ist für einen Temperaturbereich von -40 C bis 75°C auszulegen.
-  Vandalismus sicher und physisch vor unberechtigtem Zugriff geschützt
-  Im Hinblick auf eine optimale Funkabdeckung wird für unbehinderte Sicht eine Reichweite von mindestens 1.000 Metern gefordert. 
Die Stromversorgung zum Mast bzw. Mastverteiler über Mastklappen wird bauseits gestellt (Übergabepunkt), die Stromversorgung der einzelnen Elemente ist in der Verantwortung des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</si>
</sst>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name val="Arial"/>
      <family val="2"/>
    </font>
    <font>
      <b/>
      <sz val="11"/>
      <name val="Arial"/>
      <family val="2"/>
    </font>
    <font>
      <b/>
      <sz val="22"/>
      <name val="Arial"/>
      <family val="2"/>
    </font>
    <font>
      <sz val="10"/>
      <name val="Arial"/>
      <family val="2"/>
    </font>
    <font>
      <strike/>
      <sz val="11"/>
      <name val="Arial"/>
      <family val="2"/>
    </font>
    <font>
      <b/>
      <sz val="10"/>
      <name val="Arial"/>
      <family val="2"/>
    </font>
    <font>
      <i/>
      <sz val="10"/>
      <name val="Arial"/>
      <family val="2"/>
    </font>
    <font>
      <sz val="8"/>
      <name val="Arial"/>
      <family val="2"/>
    </font>
    <font>
      <i/>
      <sz val="8"/>
      <name val="Arial"/>
      <family val="2"/>
    </font>
    <font>
      <sz val="9"/>
      <name val="Arial"/>
      <family val="2"/>
    </font>
  </fonts>
  <fills count="8">
    <fill>
      <patternFill patternType="none"/>
    </fill>
    <fill>
      <patternFill patternType="gray125"/>
    </fill>
    <fill>
      <patternFill patternType="solid">
        <fgColor indexed="39"/>
        <bgColor indexed="64"/>
      </patternFill>
    </fill>
    <fill>
      <patternFill patternType="solid">
        <fgColor indexed="43"/>
        <bgColor indexed="64"/>
      </patternFill>
    </fill>
    <fill>
      <patternFill patternType="solid">
        <fgColor indexed="41"/>
        <bgColor indexed="64"/>
      </patternFill>
    </fill>
    <fill>
      <patternFill patternType="solid">
        <fgColor theme="9" tint="0.39997558519241921"/>
        <bgColor indexed="64"/>
      </patternFill>
    </fill>
    <fill>
      <patternFill patternType="solid">
        <fgColor theme="0" tint="-0.2499465926084170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thin">
        <color indexed="8"/>
      </right>
      <top style="thin">
        <color indexed="64"/>
      </top>
      <bottom style="thin">
        <color indexed="8"/>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72">
    <xf numFmtId="0" fontId="0" fillId="0" borderId="0" xfId="0"/>
    <xf numFmtId="0" fontId="1" fillId="2" borderId="0" xfId="0" applyFont="1" applyFill="1" applyAlignment="1" applyProtection="1">
      <alignment vertical="center" wrapText="1"/>
      <protection locked="0"/>
    </xf>
    <xf numFmtId="0" fontId="2" fillId="2" borderId="0" xfId="0" applyFont="1" applyFill="1" applyAlignment="1" applyProtection="1">
      <alignment horizontal="center" vertical="top" wrapText="1"/>
      <protection locked="0"/>
    </xf>
    <xf numFmtId="49" fontId="1" fillId="2" borderId="0" xfId="0" applyNumberFormat="1" applyFont="1" applyFill="1" applyAlignment="1" applyProtection="1">
      <alignment wrapText="1"/>
      <protection locked="0"/>
    </xf>
    <xf numFmtId="0" fontId="2" fillId="2" borderId="0" xfId="0" applyFont="1" applyFill="1" applyAlignment="1" applyProtection="1">
      <alignment vertical="top" wrapText="1"/>
      <protection locked="0"/>
    </xf>
    <xf numFmtId="0" fontId="1" fillId="2" borderId="0" xfId="0" applyFont="1" applyFill="1" applyAlignment="1" applyProtection="1">
      <alignment vertical="top" wrapText="1"/>
      <protection locked="0"/>
    </xf>
    <xf numFmtId="4" fontId="1" fillId="2" borderId="0" xfId="0" applyNumberFormat="1" applyFont="1" applyFill="1" applyAlignment="1" applyProtection="1">
      <alignment wrapText="1"/>
      <protection locked="0"/>
    </xf>
    <xf numFmtId="0" fontId="1" fillId="2" borderId="0" xfId="0" applyFont="1" applyFill="1" applyAlignment="1" applyProtection="1">
      <alignment wrapText="1"/>
      <protection locked="0"/>
    </xf>
    <xf numFmtId="49" fontId="1" fillId="2" borderId="1" xfId="0" applyNumberFormat="1" applyFont="1" applyFill="1" applyBorder="1" applyAlignment="1">
      <alignment vertical="top" wrapText="1"/>
    </xf>
    <xf numFmtId="4" fontId="1" fillId="3" borderId="7" xfId="0" applyNumberFormat="1" applyFont="1" applyFill="1" applyBorder="1" applyAlignment="1" applyProtection="1">
      <alignment horizontal="center" vertical="center" wrapText="1"/>
      <protection locked="0"/>
    </xf>
    <xf numFmtId="0" fontId="2" fillId="2" borderId="0" xfId="0" applyFont="1" applyFill="1" applyAlignment="1" applyProtection="1">
      <alignment vertical="center" wrapText="1"/>
      <protection locked="0"/>
    </xf>
    <xf numFmtId="49" fontId="1" fillId="2" borderId="0" xfId="0" applyNumberFormat="1" applyFont="1" applyFill="1" applyAlignment="1" applyProtection="1">
      <alignment vertical="top" wrapText="1"/>
      <protection locked="0"/>
    </xf>
    <xf numFmtId="0" fontId="5" fillId="2" borderId="0" xfId="0" applyFont="1" applyFill="1" applyAlignment="1" applyProtection="1">
      <alignment vertical="top" wrapText="1"/>
      <protection locked="0"/>
    </xf>
    <xf numFmtId="49" fontId="6" fillId="2" borderId="0" xfId="0" applyNumberFormat="1" applyFont="1" applyFill="1" applyAlignment="1" applyProtection="1">
      <alignment vertical="center"/>
      <protection locked="0"/>
    </xf>
    <xf numFmtId="0" fontId="6" fillId="4" borderId="4" xfId="0" applyFont="1" applyFill="1" applyBorder="1" applyAlignment="1" applyProtection="1">
      <alignment horizontal="center" vertical="top" wrapText="1"/>
      <protection locked="0"/>
    </xf>
    <xf numFmtId="0" fontId="4" fillId="2" borderId="1" xfId="0" applyFont="1" applyFill="1" applyBorder="1" applyAlignment="1">
      <alignment vertical="top" wrapText="1"/>
    </xf>
    <xf numFmtId="0" fontId="6" fillId="5" borderId="1" xfId="0" applyFont="1" applyFill="1" applyBorder="1" applyAlignment="1">
      <alignment vertical="center" wrapText="1"/>
    </xf>
    <xf numFmtId="0" fontId="4" fillId="2" borderId="0" xfId="0" applyFont="1" applyFill="1" applyAlignment="1" applyProtection="1">
      <alignment vertical="top" wrapText="1"/>
      <protection locked="0"/>
    </xf>
    <xf numFmtId="0" fontId="4" fillId="2" borderId="0" xfId="0" applyFont="1" applyFill="1" applyAlignment="1" applyProtection="1">
      <alignment wrapText="1"/>
      <protection locked="0"/>
    </xf>
    <xf numFmtId="0" fontId="6" fillId="2" borderId="0" xfId="0" applyFont="1" applyFill="1" applyAlignment="1" applyProtection="1">
      <alignment vertical="top" wrapText="1"/>
      <protection locked="0"/>
    </xf>
    <xf numFmtId="49" fontId="6" fillId="4" borderId="5" xfId="0" applyNumberFormat="1" applyFont="1" applyFill="1" applyBorder="1" applyAlignment="1" applyProtection="1">
      <alignment horizontal="center" vertical="top" wrapText="1"/>
      <protection locked="0"/>
    </xf>
    <xf numFmtId="49" fontId="6" fillId="4" borderId="4" xfId="0" applyNumberFormat="1" applyFont="1" applyFill="1" applyBorder="1" applyAlignment="1" applyProtection="1">
      <alignment horizontal="center" vertical="top" wrapText="1"/>
      <protection locked="0"/>
    </xf>
    <xf numFmtId="164" fontId="6" fillId="4" borderId="4" xfId="0" applyNumberFormat="1" applyFont="1" applyFill="1" applyBorder="1" applyAlignment="1" applyProtection="1">
      <alignment horizontal="center" vertical="top" wrapText="1"/>
      <protection locked="0"/>
    </xf>
    <xf numFmtId="4" fontId="6" fillId="4" borderId="4" xfId="0" applyNumberFormat="1" applyFont="1" applyFill="1" applyBorder="1" applyAlignment="1" applyProtection="1">
      <alignment horizontal="center" vertical="top" wrapText="1"/>
      <protection locked="0"/>
    </xf>
    <xf numFmtId="49" fontId="4" fillId="6" borderId="9" xfId="0" applyNumberFormat="1" applyFont="1" applyFill="1" applyBorder="1" applyAlignment="1">
      <alignment vertical="top" wrapText="1"/>
    </xf>
    <xf numFmtId="49" fontId="4" fillId="2" borderId="1" xfId="0" applyNumberFormat="1" applyFont="1" applyFill="1" applyBorder="1" applyAlignment="1">
      <alignment vertical="top" wrapText="1"/>
    </xf>
    <xf numFmtId="4" fontId="4" fillId="6" borderId="9" xfId="0" applyNumberFormat="1" applyFont="1" applyFill="1" applyBorder="1" applyAlignment="1" applyProtection="1">
      <alignment vertical="top" wrapText="1"/>
      <protection locked="0"/>
    </xf>
    <xf numFmtId="4" fontId="4" fillId="6" borderId="9" xfId="0" applyNumberFormat="1" applyFont="1" applyFill="1" applyBorder="1" applyAlignment="1">
      <alignment vertical="top" wrapText="1"/>
    </xf>
    <xf numFmtId="49" fontId="6" fillId="5" borderId="1" xfId="0" applyNumberFormat="1" applyFont="1" applyFill="1" applyBorder="1" applyAlignment="1">
      <alignment vertical="center" wrapText="1"/>
    </xf>
    <xf numFmtId="4" fontId="6" fillId="5" borderId="1" xfId="0" applyNumberFormat="1" applyFont="1" applyFill="1" applyBorder="1" applyAlignment="1">
      <alignment vertical="center" wrapText="1"/>
    </xf>
    <xf numFmtId="0" fontId="6" fillId="5" borderId="1" xfId="0" applyFont="1" applyFill="1" applyBorder="1" applyAlignment="1">
      <alignment vertical="center"/>
    </xf>
    <xf numFmtId="4" fontId="4" fillId="3" borderId="1" xfId="0" applyNumberFormat="1" applyFont="1" applyFill="1" applyBorder="1" applyAlignment="1" applyProtection="1">
      <alignment vertical="top" wrapText="1"/>
      <protection locked="0"/>
    </xf>
    <xf numFmtId="4" fontId="4" fillId="2" borderId="1" xfId="0" applyNumberFormat="1" applyFont="1" applyFill="1" applyBorder="1" applyAlignment="1">
      <alignment vertical="top" wrapText="1"/>
    </xf>
    <xf numFmtId="0" fontId="6" fillId="5" borderId="1" xfId="0" applyFont="1" applyFill="1" applyBorder="1" applyAlignment="1">
      <alignment vertical="top" wrapText="1"/>
    </xf>
    <xf numFmtId="0" fontId="6" fillId="5" borderId="1" xfId="0" applyFont="1" applyFill="1" applyBorder="1" applyAlignment="1">
      <alignment vertical="top"/>
    </xf>
    <xf numFmtId="49" fontId="4" fillId="2" borderId="0" xfId="0" applyNumberFormat="1" applyFont="1" applyFill="1" applyAlignment="1" applyProtection="1">
      <alignment wrapText="1"/>
      <protection locked="0"/>
    </xf>
    <xf numFmtId="49" fontId="4" fillId="2" borderId="0" xfId="0" applyNumberFormat="1" applyFont="1" applyFill="1" applyAlignment="1" applyProtection="1">
      <alignment vertical="top" wrapText="1"/>
      <protection locked="0"/>
    </xf>
    <xf numFmtId="4" fontId="6" fillId="4" borderId="2" xfId="0" applyNumberFormat="1" applyFont="1" applyFill="1" applyBorder="1" applyAlignment="1" applyProtection="1">
      <alignment vertical="center" wrapText="1"/>
      <protection locked="0"/>
    </xf>
    <xf numFmtId="4" fontId="4" fillId="2" borderId="3" xfId="0" applyNumberFormat="1" applyFont="1" applyFill="1" applyBorder="1" applyAlignment="1">
      <alignment vertical="center" wrapText="1"/>
    </xf>
    <xf numFmtId="4" fontId="4" fillId="3" borderId="3" xfId="0" applyNumberFormat="1" applyFont="1" applyFill="1" applyBorder="1" applyAlignment="1" applyProtection="1">
      <alignment vertical="center" wrapText="1"/>
      <protection locked="0"/>
    </xf>
    <xf numFmtId="4" fontId="4" fillId="2" borderId="3" xfId="0" applyNumberFormat="1" applyFont="1" applyFill="1" applyBorder="1" applyAlignment="1" applyProtection="1">
      <alignment vertical="center" wrapText="1"/>
      <protection locked="0"/>
    </xf>
    <xf numFmtId="0" fontId="6" fillId="2" borderId="0" xfId="0" applyFont="1" applyFill="1" applyAlignment="1" applyProtection="1">
      <alignment vertical="center" wrapText="1"/>
      <protection locked="0"/>
    </xf>
    <xf numFmtId="164" fontId="4" fillId="6" borderId="9"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top" wrapText="1"/>
    </xf>
    <xf numFmtId="164" fontId="6"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164" fontId="4" fillId="2" borderId="0" xfId="0" applyNumberFormat="1" applyFont="1" applyFill="1" applyAlignment="1" applyProtection="1">
      <alignment horizontal="center" vertical="top" wrapText="1"/>
      <protection locked="0"/>
    </xf>
    <xf numFmtId="49" fontId="4" fillId="2" borderId="0" xfId="0" applyNumberFormat="1" applyFont="1" applyFill="1" applyAlignment="1" applyProtection="1">
      <alignment horizontal="center" vertical="top" wrapText="1"/>
      <protection locked="0"/>
    </xf>
    <xf numFmtId="164" fontId="4" fillId="2" borderId="0" xfId="0" applyNumberFormat="1" applyFont="1" applyFill="1" applyAlignment="1" applyProtection="1">
      <alignment horizontal="center" wrapText="1"/>
      <protection locked="0"/>
    </xf>
    <xf numFmtId="49" fontId="4" fillId="2" borderId="0" xfId="0" applyNumberFormat="1" applyFont="1" applyFill="1" applyAlignment="1" applyProtection="1">
      <alignment horizontal="center" wrapText="1"/>
      <protection locked="0"/>
    </xf>
    <xf numFmtId="0" fontId="6" fillId="2" borderId="0" xfId="0" applyFont="1" applyFill="1" applyAlignment="1" applyProtection="1">
      <alignment horizontal="center" vertical="top" wrapText="1"/>
      <protection locked="0"/>
    </xf>
    <xf numFmtId="0" fontId="1" fillId="2" borderId="0" xfId="0" applyFont="1" applyFill="1" applyAlignment="1" applyProtection="1">
      <alignment horizontal="center" vertical="top" wrapText="1"/>
      <protection locked="0"/>
    </xf>
    <xf numFmtId="164" fontId="1" fillId="2" borderId="0" xfId="0" applyNumberFormat="1" applyFont="1" applyFill="1" applyAlignment="1" applyProtection="1">
      <alignment horizontal="center" wrapText="1"/>
      <protection locked="0"/>
    </xf>
    <xf numFmtId="49" fontId="1" fillId="2" borderId="0" xfId="0" applyNumberFormat="1" applyFont="1" applyFill="1" applyAlignment="1" applyProtection="1">
      <alignment horizontal="center" wrapText="1"/>
      <protection locked="0"/>
    </xf>
    <xf numFmtId="49" fontId="4" fillId="2" borderId="9" xfId="0" applyNumberFormat="1" applyFont="1" applyFill="1" applyBorder="1" applyAlignment="1">
      <alignment vertical="top" wrapText="1"/>
    </xf>
    <xf numFmtId="164" fontId="4" fillId="2" borderId="9" xfId="0" applyNumberFormat="1" applyFont="1" applyFill="1" applyBorder="1" applyAlignment="1">
      <alignment horizontal="center" vertical="top" wrapText="1"/>
    </xf>
    <xf numFmtId="49" fontId="4" fillId="2" borderId="9" xfId="0" applyNumberFormat="1" applyFont="1" applyFill="1" applyBorder="1" applyAlignment="1">
      <alignment horizontal="center" vertical="top" wrapText="1"/>
    </xf>
    <xf numFmtId="0" fontId="4" fillId="2" borderId="9" xfId="0" applyFont="1" applyFill="1" applyBorder="1" applyAlignment="1">
      <alignment vertical="top" wrapText="1"/>
    </xf>
    <xf numFmtId="4" fontId="4" fillId="7" borderId="9" xfId="0" applyNumberFormat="1" applyFont="1" applyFill="1" applyBorder="1" applyAlignment="1" applyProtection="1">
      <alignment vertical="top" wrapText="1"/>
      <protection locked="0"/>
    </xf>
    <xf numFmtId="4" fontId="4" fillId="7" borderId="9" xfId="0" applyNumberFormat="1" applyFont="1" applyFill="1" applyBorder="1" applyAlignment="1">
      <alignment vertical="top" wrapText="1"/>
    </xf>
    <xf numFmtId="49" fontId="4" fillId="7" borderId="9" xfId="0" applyNumberFormat="1" applyFont="1" applyFill="1" applyBorder="1" applyAlignment="1">
      <alignment vertical="top" wrapText="1"/>
    </xf>
    <xf numFmtId="164" fontId="4" fillId="7" borderId="9" xfId="0" applyNumberFormat="1" applyFont="1" applyFill="1" applyBorder="1" applyAlignment="1">
      <alignment horizontal="center" vertical="top" wrapText="1"/>
    </xf>
    <xf numFmtId="49" fontId="4" fillId="7" borderId="9" xfId="0" applyNumberFormat="1" applyFont="1" applyFill="1" applyBorder="1" applyAlignment="1">
      <alignment horizontal="center" vertical="top" wrapText="1"/>
    </xf>
    <xf numFmtId="0" fontId="4" fillId="7" borderId="9" xfId="0" applyFont="1" applyFill="1" applyBorder="1" applyAlignment="1">
      <alignment vertical="top" wrapText="1"/>
    </xf>
    <xf numFmtId="0" fontId="8" fillId="2" borderId="1" xfId="0" applyFont="1" applyFill="1" applyBorder="1" applyAlignment="1">
      <alignment vertical="top" wrapText="1"/>
    </xf>
    <xf numFmtId="0" fontId="10" fillId="2" borderId="1" xfId="0" applyFont="1" applyFill="1" applyBorder="1" applyAlignment="1">
      <alignment vertical="top" wrapText="1"/>
    </xf>
    <xf numFmtId="49" fontId="3" fillId="2" borderId="6" xfId="0" applyNumberFormat="1" applyFont="1" applyFill="1" applyBorder="1" applyAlignment="1" applyProtection="1">
      <alignment horizontal="left" vertical="center" wrapText="1"/>
      <protection locked="0"/>
    </xf>
    <xf numFmtId="49" fontId="3" fillId="2" borderId="8" xfId="0" applyNumberFormat="1" applyFont="1" applyFill="1" applyBorder="1" applyAlignment="1" applyProtection="1">
      <alignment horizontal="left" vertical="center" wrapText="1"/>
      <protection locked="0"/>
    </xf>
    <xf numFmtId="0" fontId="4" fillId="3" borderId="0" xfId="0" applyFont="1" applyFill="1" applyAlignment="1" applyProtection="1">
      <alignment vertical="center" wrapText="1"/>
      <protection locked="0"/>
    </xf>
    <xf numFmtId="0" fontId="4" fillId="0" borderId="0" xfId="0" applyFont="1" applyAlignment="1">
      <alignment vertical="center" wrapText="1"/>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6E6E6"/>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AFAF"/>
      <color rgb="FFA7E8FF"/>
      <color rgb="FFDF8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1187823</xdr:colOff>
      <xdr:row>3</xdr:row>
      <xdr:rowOff>173689</xdr:rowOff>
    </xdr:from>
    <xdr:to>
      <xdr:col>5</xdr:col>
      <xdr:colOff>935689</xdr:colOff>
      <xdr:row>18</xdr:row>
      <xdr:rowOff>50425</xdr:rowOff>
    </xdr:to>
    <xdr:sp macro="" textlink="">
      <xdr:nvSpPr>
        <xdr:cNvPr id="3" name="Rechteck 2">
          <a:extLst>
            <a:ext uri="{FF2B5EF4-FFF2-40B4-BE49-F238E27FC236}">
              <a16:creationId xmlns:a16="http://schemas.microsoft.com/office/drawing/2014/main" id="{73FF1329-92C1-9883-96F0-7B41585D2076}"/>
            </a:ext>
          </a:extLst>
        </xdr:cNvPr>
        <xdr:cNvSpPr/>
      </xdr:nvSpPr>
      <xdr:spPr>
        <a:xfrm>
          <a:off x="1546411" y="907675"/>
          <a:ext cx="4437529" cy="2482103"/>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2000">
              <a:latin typeface="Corbel" panose="020B0503020204020204" pitchFamily="34" charset="0"/>
            </a:rPr>
            <a:t>Keine Leistungspositonen gefordert</a:t>
          </a:r>
          <a:r>
            <a:rPr lang="de-DE" sz="2000" baseline="0">
              <a:latin typeface="Corbel" panose="020B0503020204020204" pitchFamily="34" charset="0"/>
            </a:rPr>
            <a:t> / einzutragen.</a:t>
          </a:r>
        </a:p>
        <a:p>
          <a:pPr algn="ctr"/>
          <a:endParaRPr lang="de-DE" sz="2000" baseline="0">
            <a:latin typeface="Corbel" panose="020B0503020204020204" pitchFamily="34" charset="0"/>
          </a:endParaRPr>
        </a:p>
        <a:p>
          <a:pPr algn="ctr"/>
          <a:r>
            <a:rPr lang="de-DE" sz="2000" baseline="0">
              <a:latin typeface="Corbel" panose="020B0503020204020204" pitchFamily="34" charset="0"/>
            </a:rPr>
            <a:t>Nur für die Vollständigkeit </a:t>
          </a:r>
          <a:endParaRPr lang="de-DE" sz="2000">
            <a:latin typeface="Corbel" panose="020B0503020204020204" pitchFamily="34" charset="0"/>
          </a:endParaRPr>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91151-1354-47C0-BCB7-B4D44B755C1B}">
  <dimension ref="A1:H68"/>
  <sheetViews>
    <sheetView tabSelected="1" zoomScale="70" zoomScaleNormal="70" workbookViewId="0">
      <pane xSplit="4" ySplit="2" topLeftCell="E3" activePane="bottomRight" state="frozen"/>
      <selection pane="topRight" activeCell="E1" sqref="E1"/>
      <selection pane="bottomLeft" activeCell="A3" sqref="A3"/>
      <selection pane="bottomRight" activeCell="F21" sqref="F21"/>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65.5703125" style="18" customWidth="1"/>
    <col min="7" max="7" width="17.85546875" style="6" customWidth="1"/>
    <col min="8" max="8" width="14" style="6" customWidth="1"/>
    <col min="9" max="16384" width="11.140625" style="7"/>
  </cols>
  <sheetData>
    <row r="1" spans="1:8" s="1" customFormat="1" ht="27.4" customHeight="1" x14ac:dyDescent="0.25">
      <c r="A1" s="68" t="s">
        <v>67</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s="5" customFormat="1" ht="409.5" x14ac:dyDescent="0.25">
      <c r="A3" s="24"/>
      <c r="B3" s="25" t="s">
        <v>28</v>
      </c>
      <c r="C3" s="42"/>
      <c r="D3" s="43"/>
      <c r="E3" s="15" t="s">
        <v>29</v>
      </c>
      <c r="F3" s="66" t="s">
        <v>118</v>
      </c>
      <c r="G3" s="26"/>
      <c r="H3" s="27"/>
    </row>
    <row r="4" spans="1:8" s="10" customFormat="1" ht="15" x14ac:dyDescent="0.25">
      <c r="A4" s="28" t="s">
        <v>20</v>
      </c>
      <c r="B4" s="28" t="s">
        <v>8</v>
      </c>
      <c r="C4" s="44"/>
      <c r="D4" s="45" t="s">
        <v>7</v>
      </c>
      <c r="E4" s="16" t="s">
        <v>68</v>
      </c>
      <c r="F4" s="16" t="s">
        <v>30</v>
      </c>
      <c r="G4" s="29"/>
      <c r="H4" s="29"/>
    </row>
    <row r="5" spans="1:8" s="10" customFormat="1" ht="15" x14ac:dyDescent="0.25">
      <c r="A5" s="28" t="s">
        <v>21</v>
      </c>
      <c r="B5" s="28"/>
      <c r="C5" s="44"/>
      <c r="D5" s="45"/>
      <c r="E5" s="30" t="s">
        <v>36</v>
      </c>
      <c r="F5" s="16"/>
      <c r="G5" s="29"/>
      <c r="H5" s="29"/>
    </row>
    <row r="6" spans="1:8" s="5" customFormat="1" ht="63.75" x14ac:dyDescent="0.25">
      <c r="A6" s="24"/>
      <c r="B6" s="25" t="s">
        <v>28</v>
      </c>
      <c r="C6" s="42"/>
      <c r="D6" s="43"/>
      <c r="E6" s="15" t="s">
        <v>29</v>
      </c>
      <c r="F6" s="15" t="s">
        <v>113</v>
      </c>
      <c r="G6" s="26"/>
      <c r="H6" s="27"/>
    </row>
    <row r="7" spans="1:8" s="5" customFormat="1" ht="263.25" customHeight="1" x14ac:dyDescent="0.25">
      <c r="A7" s="25" t="s">
        <v>56</v>
      </c>
      <c r="B7" s="25" t="s">
        <v>6</v>
      </c>
      <c r="C7" s="46">
        <v>2</v>
      </c>
      <c r="D7" s="47" t="s">
        <v>65</v>
      </c>
      <c r="E7" s="15" t="s">
        <v>43</v>
      </c>
      <c r="F7" s="15" t="s">
        <v>44</v>
      </c>
      <c r="G7" s="31">
        <v>0</v>
      </c>
      <c r="H7" s="32">
        <f>G7*C7</f>
        <v>0</v>
      </c>
    </row>
    <row r="8" spans="1:8" s="5" customFormat="1" ht="366.4" customHeight="1" x14ac:dyDescent="0.25">
      <c r="A8" s="25" t="s">
        <v>57</v>
      </c>
      <c r="B8" s="25" t="s">
        <v>6</v>
      </c>
      <c r="C8" s="46">
        <v>2</v>
      </c>
      <c r="D8" s="47" t="s">
        <v>65</v>
      </c>
      <c r="E8" s="15" t="s">
        <v>31</v>
      </c>
      <c r="F8" s="15" t="s">
        <v>37</v>
      </c>
      <c r="G8" s="31">
        <v>0</v>
      </c>
      <c r="H8" s="32">
        <f>G8*C8</f>
        <v>0</v>
      </c>
    </row>
    <row r="9" spans="1:8" s="5" customFormat="1" ht="409.5" customHeight="1" x14ac:dyDescent="0.25">
      <c r="A9" s="25" t="s">
        <v>58</v>
      </c>
      <c r="B9" s="25" t="s">
        <v>6</v>
      </c>
      <c r="C9" s="46">
        <v>2</v>
      </c>
      <c r="D9" s="47" t="s">
        <v>65</v>
      </c>
      <c r="E9" s="15" t="s">
        <v>32</v>
      </c>
      <c r="F9" s="67" t="s">
        <v>119</v>
      </c>
      <c r="G9" s="31">
        <v>0</v>
      </c>
      <c r="H9" s="32">
        <f>G9*C9</f>
        <v>0</v>
      </c>
    </row>
    <row r="10" spans="1:8" s="5" customFormat="1" ht="20.100000000000001" customHeight="1" x14ac:dyDescent="0.25">
      <c r="A10" s="25" t="s">
        <v>112</v>
      </c>
      <c r="B10" s="25" t="s">
        <v>6</v>
      </c>
      <c r="C10" s="46">
        <v>1</v>
      </c>
      <c r="D10" s="47" t="s">
        <v>65</v>
      </c>
      <c r="E10" s="15" t="s">
        <v>33</v>
      </c>
      <c r="F10" s="15" t="s">
        <v>45</v>
      </c>
      <c r="G10" s="31">
        <v>0</v>
      </c>
      <c r="H10" s="32">
        <f>G10*C10</f>
        <v>0</v>
      </c>
    </row>
    <row r="11" spans="1:8" s="10" customFormat="1" ht="15" x14ac:dyDescent="0.25">
      <c r="A11" s="28" t="s">
        <v>22</v>
      </c>
      <c r="B11" s="28"/>
      <c r="C11" s="44"/>
      <c r="D11" s="45"/>
      <c r="E11" s="30" t="s">
        <v>46</v>
      </c>
      <c r="F11" s="16"/>
      <c r="G11" s="29"/>
      <c r="H11" s="29"/>
    </row>
    <row r="12" spans="1:8" s="5" customFormat="1" ht="52.15" customHeight="1" x14ac:dyDescent="0.25">
      <c r="A12" s="24"/>
      <c r="B12" s="25" t="s">
        <v>28</v>
      </c>
      <c r="C12" s="42"/>
      <c r="D12" s="43"/>
      <c r="E12" s="15" t="s">
        <v>29</v>
      </c>
      <c r="F12" s="15" t="s">
        <v>48</v>
      </c>
      <c r="G12" s="26"/>
      <c r="H12" s="27"/>
    </row>
    <row r="13" spans="1:8" s="5" customFormat="1" ht="140.25" x14ac:dyDescent="0.25">
      <c r="A13" s="25" t="s">
        <v>59</v>
      </c>
      <c r="B13" s="25" t="s">
        <v>6</v>
      </c>
      <c r="C13" s="46">
        <v>2</v>
      </c>
      <c r="D13" s="47" t="s">
        <v>65</v>
      </c>
      <c r="E13" s="15" t="s">
        <v>35</v>
      </c>
      <c r="F13" s="15" t="s">
        <v>39</v>
      </c>
      <c r="G13" s="31">
        <v>0</v>
      </c>
      <c r="H13" s="32">
        <f>G13*C13</f>
        <v>0</v>
      </c>
    </row>
    <row r="14" spans="1:8" s="5" customFormat="1" ht="409.5" x14ac:dyDescent="0.25">
      <c r="A14" s="25" t="s">
        <v>60</v>
      </c>
      <c r="B14" s="25" t="s">
        <v>6</v>
      </c>
      <c r="C14" s="46">
        <v>2</v>
      </c>
      <c r="D14" s="47" t="s">
        <v>65</v>
      </c>
      <c r="E14" s="15" t="s">
        <v>31</v>
      </c>
      <c r="F14" s="15" t="s">
        <v>38</v>
      </c>
      <c r="G14" s="31">
        <v>0</v>
      </c>
      <c r="H14" s="32">
        <f>G14*C14</f>
        <v>0</v>
      </c>
    </row>
    <row r="15" spans="1:8" s="5" customFormat="1" ht="409.15" customHeight="1" x14ac:dyDescent="0.25">
      <c r="A15" s="25" t="s">
        <v>61</v>
      </c>
      <c r="B15" s="25" t="s">
        <v>6</v>
      </c>
      <c r="C15" s="46">
        <v>2</v>
      </c>
      <c r="D15" s="47" t="s">
        <v>65</v>
      </c>
      <c r="E15" s="15" t="s">
        <v>32</v>
      </c>
      <c r="F15" s="67" t="s">
        <v>119</v>
      </c>
      <c r="G15" s="31">
        <v>0</v>
      </c>
      <c r="H15" s="32">
        <f>G15*C15</f>
        <v>0</v>
      </c>
    </row>
    <row r="16" spans="1:8" s="5" customFormat="1" ht="24.75" customHeight="1" x14ac:dyDescent="0.25">
      <c r="A16" s="25" t="s">
        <v>62</v>
      </c>
      <c r="B16" s="25" t="s">
        <v>6</v>
      </c>
      <c r="C16" s="46">
        <v>1</v>
      </c>
      <c r="D16" s="47" t="s">
        <v>65</v>
      </c>
      <c r="E16" s="15" t="s">
        <v>33</v>
      </c>
      <c r="F16" s="15" t="s">
        <v>45</v>
      </c>
      <c r="G16" s="31">
        <v>0</v>
      </c>
      <c r="H16" s="32">
        <f>G16*C16</f>
        <v>0</v>
      </c>
    </row>
    <row r="17" spans="1:8" s="10" customFormat="1" ht="15" x14ac:dyDescent="0.25">
      <c r="A17" s="28" t="s">
        <v>23</v>
      </c>
      <c r="B17" s="28"/>
      <c r="C17" s="44"/>
      <c r="D17" s="45"/>
      <c r="E17" s="30" t="s">
        <v>47</v>
      </c>
      <c r="F17" s="16"/>
      <c r="G17" s="29"/>
      <c r="H17" s="29"/>
    </row>
    <row r="18" spans="1:8" s="5" customFormat="1" ht="66" customHeight="1" x14ac:dyDescent="0.25">
      <c r="A18" s="24"/>
      <c r="B18" s="25" t="s">
        <v>28</v>
      </c>
      <c r="C18" s="42"/>
      <c r="D18" s="43"/>
      <c r="E18" s="15" t="s">
        <v>29</v>
      </c>
      <c r="F18" s="15" t="s">
        <v>91</v>
      </c>
      <c r="G18" s="26"/>
      <c r="H18" s="27"/>
    </row>
    <row r="19" spans="1:8" s="5" customFormat="1" ht="140.25" x14ac:dyDescent="0.25">
      <c r="A19" s="25" t="s">
        <v>52</v>
      </c>
      <c r="B19" s="25" t="s">
        <v>24</v>
      </c>
      <c r="C19" s="46">
        <v>2</v>
      </c>
      <c r="D19" s="47" t="s">
        <v>65</v>
      </c>
      <c r="E19" s="15" t="s">
        <v>35</v>
      </c>
      <c r="F19" s="15" t="s">
        <v>39</v>
      </c>
      <c r="G19" s="31">
        <v>0</v>
      </c>
      <c r="H19" s="32">
        <f>G19*C19</f>
        <v>0</v>
      </c>
    </row>
    <row r="20" spans="1:8" s="5" customFormat="1" ht="409.5" x14ac:dyDescent="0.25">
      <c r="A20" s="25" t="s">
        <v>53</v>
      </c>
      <c r="B20" s="25" t="s">
        <v>24</v>
      </c>
      <c r="C20" s="46">
        <v>2</v>
      </c>
      <c r="D20" s="47" t="s">
        <v>65</v>
      </c>
      <c r="E20" s="15" t="s">
        <v>31</v>
      </c>
      <c r="F20" s="15" t="s">
        <v>38</v>
      </c>
      <c r="G20" s="31">
        <v>0</v>
      </c>
      <c r="H20" s="32">
        <f>G20*C20</f>
        <v>0</v>
      </c>
    </row>
    <row r="21" spans="1:8" s="5" customFormat="1" ht="409.15" customHeight="1" x14ac:dyDescent="0.25">
      <c r="A21" s="25" t="s">
        <v>54</v>
      </c>
      <c r="B21" s="25" t="s">
        <v>24</v>
      </c>
      <c r="C21" s="46">
        <v>2</v>
      </c>
      <c r="D21" s="47" t="s">
        <v>65</v>
      </c>
      <c r="E21" s="15" t="s">
        <v>32</v>
      </c>
      <c r="F21" s="67" t="s">
        <v>119</v>
      </c>
      <c r="G21" s="31">
        <v>0</v>
      </c>
      <c r="H21" s="32">
        <f>G21*C21</f>
        <v>0</v>
      </c>
    </row>
    <row r="22" spans="1:8" s="5" customFormat="1" ht="15.6" customHeight="1" x14ac:dyDescent="0.25">
      <c r="A22" s="25" t="s">
        <v>55</v>
      </c>
      <c r="B22" s="25" t="s">
        <v>24</v>
      </c>
      <c r="C22" s="46">
        <v>1</v>
      </c>
      <c r="D22" s="47" t="s">
        <v>65</v>
      </c>
      <c r="E22" s="15" t="s">
        <v>33</v>
      </c>
      <c r="F22" s="15" t="s">
        <v>45</v>
      </c>
      <c r="G22" s="31">
        <v>0</v>
      </c>
      <c r="H22" s="32">
        <f>G22*C22</f>
        <v>0</v>
      </c>
    </row>
    <row r="23" spans="1:8" s="10" customFormat="1" ht="15" x14ac:dyDescent="0.25">
      <c r="A23" s="28" t="s">
        <v>25</v>
      </c>
      <c r="B23" s="28"/>
      <c r="C23" s="44"/>
      <c r="D23" s="45"/>
      <c r="E23" s="30" t="s">
        <v>34</v>
      </c>
      <c r="F23" s="16"/>
      <c r="G23" s="29"/>
      <c r="H23" s="29"/>
    </row>
    <row r="24" spans="1:8" s="5" customFormat="1" ht="104.65" customHeight="1" x14ac:dyDescent="0.25">
      <c r="A24" s="24"/>
      <c r="B24" s="25" t="s">
        <v>28</v>
      </c>
      <c r="C24" s="42"/>
      <c r="D24" s="43"/>
      <c r="E24" s="15" t="s">
        <v>29</v>
      </c>
      <c r="F24" s="15" t="s">
        <v>94</v>
      </c>
      <c r="G24" s="26"/>
      <c r="H24" s="27"/>
    </row>
    <row r="25" spans="1:8" s="5" customFormat="1" ht="165" customHeight="1" x14ac:dyDescent="0.25">
      <c r="A25" s="25" t="s">
        <v>50</v>
      </c>
      <c r="B25" s="25" t="s">
        <v>6</v>
      </c>
      <c r="C25" s="46">
        <v>1</v>
      </c>
      <c r="D25" s="47" t="s">
        <v>65</v>
      </c>
      <c r="E25" s="15" t="s">
        <v>40</v>
      </c>
      <c r="F25" s="15" t="s">
        <v>92</v>
      </c>
      <c r="G25" s="31">
        <v>0</v>
      </c>
      <c r="H25" s="32">
        <f>G25*C25</f>
        <v>0</v>
      </c>
    </row>
    <row r="26" spans="1:8" s="5" customFormat="1" ht="44.65" customHeight="1" x14ac:dyDescent="0.25">
      <c r="A26" s="25" t="s">
        <v>51</v>
      </c>
      <c r="B26" s="25" t="s">
        <v>6</v>
      </c>
      <c r="C26" s="46">
        <v>1</v>
      </c>
      <c r="D26" s="47" t="s">
        <v>65</v>
      </c>
      <c r="E26" s="15" t="s">
        <v>41</v>
      </c>
      <c r="F26" s="15" t="s">
        <v>42</v>
      </c>
      <c r="G26" s="31">
        <v>0</v>
      </c>
      <c r="H26" s="32">
        <f>G26*C26</f>
        <v>0</v>
      </c>
    </row>
    <row r="27" spans="1:8" s="5" customFormat="1" ht="128.65" customHeight="1" x14ac:dyDescent="0.25">
      <c r="A27" s="25" t="s">
        <v>95</v>
      </c>
      <c r="B27" s="25" t="s">
        <v>6</v>
      </c>
      <c r="C27" s="46">
        <v>1</v>
      </c>
      <c r="D27" s="47" t="s">
        <v>66</v>
      </c>
      <c r="E27" s="15" t="s">
        <v>96</v>
      </c>
      <c r="F27" s="15" t="s">
        <v>114</v>
      </c>
      <c r="G27" s="31">
        <v>0</v>
      </c>
      <c r="H27" s="32">
        <f>G27*C27</f>
        <v>0</v>
      </c>
    </row>
    <row r="28" spans="1:8" s="10" customFormat="1" ht="15" x14ac:dyDescent="0.25">
      <c r="A28" s="28" t="s">
        <v>26</v>
      </c>
      <c r="B28" s="28"/>
      <c r="C28" s="44"/>
      <c r="D28" s="45"/>
      <c r="E28" s="30" t="s">
        <v>49</v>
      </c>
      <c r="F28" s="16"/>
      <c r="G28" s="29"/>
      <c r="H28" s="29"/>
    </row>
    <row r="29" spans="1:8" s="5" customFormat="1" ht="146.65" customHeight="1" x14ac:dyDescent="0.25">
      <c r="A29" s="25" t="s">
        <v>64</v>
      </c>
      <c r="B29" s="25" t="s">
        <v>6</v>
      </c>
      <c r="C29" s="46">
        <v>1</v>
      </c>
      <c r="D29" s="47" t="s">
        <v>66</v>
      </c>
      <c r="E29" s="15" t="s">
        <v>63</v>
      </c>
      <c r="F29" s="15" t="s">
        <v>93</v>
      </c>
      <c r="G29" s="31">
        <v>0</v>
      </c>
      <c r="H29" s="32">
        <f>G29*C29</f>
        <v>0</v>
      </c>
    </row>
    <row r="30" spans="1:8" s="10" customFormat="1" ht="25.5" x14ac:dyDescent="0.25">
      <c r="A30" s="28" t="s">
        <v>69</v>
      </c>
      <c r="B30" s="28" t="s">
        <v>8</v>
      </c>
      <c r="C30" s="44"/>
      <c r="D30" s="45" t="s">
        <v>7</v>
      </c>
      <c r="E30" s="33" t="s">
        <v>78</v>
      </c>
      <c r="F30" s="16" t="s">
        <v>30</v>
      </c>
      <c r="G30" s="29"/>
      <c r="H30" s="29"/>
    </row>
    <row r="31" spans="1:8" s="10" customFormat="1" ht="15" x14ac:dyDescent="0.25">
      <c r="A31" s="28" t="s">
        <v>70</v>
      </c>
      <c r="B31" s="28"/>
      <c r="C31" s="44"/>
      <c r="D31" s="45"/>
      <c r="E31" s="34" t="s">
        <v>36</v>
      </c>
      <c r="F31" s="16"/>
      <c r="G31" s="29"/>
      <c r="H31" s="29"/>
    </row>
    <row r="32" spans="1:8" s="5" customFormat="1" ht="25.5" x14ac:dyDescent="0.25">
      <c r="A32" s="25" t="s">
        <v>85</v>
      </c>
      <c r="B32" s="25" t="s">
        <v>6</v>
      </c>
      <c r="C32" s="46">
        <v>5</v>
      </c>
      <c r="D32" s="47" t="s">
        <v>71</v>
      </c>
      <c r="E32" s="15" t="s">
        <v>79</v>
      </c>
      <c r="F32" s="15" t="s">
        <v>117</v>
      </c>
      <c r="G32" s="31">
        <v>0</v>
      </c>
      <c r="H32" s="32">
        <f t="shared" ref="H32:H37" si="0">G32*C32</f>
        <v>0</v>
      </c>
    </row>
    <row r="33" spans="1:8" s="5" customFormat="1" ht="25.5" x14ac:dyDescent="0.25">
      <c r="A33" s="25" t="s">
        <v>86</v>
      </c>
      <c r="B33" s="25" t="s">
        <v>24</v>
      </c>
      <c r="C33" s="46">
        <v>5</v>
      </c>
      <c r="D33" s="47" t="s">
        <v>27</v>
      </c>
      <c r="E33" s="15" t="s">
        <v>72</v>
      </c>
      <c r="F33" s="15" t="s">
        <v>80</v>
      </c>
      <c r="G33" s="31">
        <v>0</v>
      </c>
      <c r="H33" s="32">
        <f t="shared" si="0"/>
        <v>0</v>
      </c>
    </row>
    <row r="34" spans="1:8" s="5" customFormat="1" ht="38.25" x14ac:dyDescent="0.25">
      <c r="A34" s="25" t="s">
        <v>87</v>
      </c>
      <c r="B34" s="25" t="s">
        <v>24</v>
      </c>
      <c r="C34" s="46">
        <v>5</v>
      </c>
      <c r="D34" s="47" t="s">
        <v>27</v>
      </c>
      <c r="E34" s="15" t="s">
        <v>73</v>
      </c>
      <c r="F34" s="15" t="s">
        <v>81</v>
      </c>
      <c r="G34" s="31">
        <v>0</v>
      </c>
      <c r="H34" s="32">
        <f t="shared" si="0"/>
        <v>0</v>
      </c>
    </row>
    <row r="35" spans="1:8" s="5" customFormat="1" ht="38.25" x14ac:dyDescent="0.25">
      <c r="A35" s="25" t="s">
        <v>88</v>
      </c>
      <c r="B35" s="25" t="s">
        <v>24</v>
      </c>
      <c r="C35" s="46">
        <v>5</v>
      </c>
      <c r="D35" s="47" t="s">
        <v>27</v>
      </c>
      <c r="E35" s="15" t="s">
        <v>74</v>
      </c>
      <c r="F35" s="15" t="s">
        <v>82</v>
      </c>
      <c r="G35" s="31">
        <v>0</v>
      </c>
      <c r="H35" s="32">
        <f t="shared" si="0"/>
        <v>0</v>
      </c>
    </row>
    <row r="36" spans="1:8" s="5" customFormat="1" ht="38.25" x14ac:dyDescent="0.25">
      <c r="A36" s="25" t="s">
        <v>89</v>
      </c>
      <c r="B36" s="25" t="s">
        <v>24</v>
      </c>
      <c r="C36" s="46">
        <v>5</v>
      </c>
      <c r="D36" s="47" t="s">
        <v>75</v>
      </c>
      <c r="E36" s="15" t="s">
        <v>76</v>
      </c>
      <c r="F36" s="15" t="s">
        <v>83</v>
      </c>
      <c r="G36" s="31">
        <v>0</v>
      </c>
      <c r="H36" s="32">
        <f t="shared" si="0"/>
        <v>0</v>
      </c>
    </row>
    <row r="37" spans="1:8" s="5" customFormat="1" ht="38.25" x14ac:dyDescent="0.25">
      <c r="A37" s="25" t="s">
        <v>90</v>
      </c>
      <c r="B37" s="25" t="s">
        <v>24</v>
      </c>
      <c r="C37" s="46">
        <v>5</v>
      </c>
      <c r="D37" s="47" t="s">
        <v>75</v>
      </c>
      <c r="E37" s="15" t="s">
        <v>77</v>
      </c>
      <c r="F37" s="15" t="s">
        <v>84</v>
      </c>
      <c r="G37" s="31">
        <v>0</v>
      </c>
      <c r="H37" s="32">
        <f t="shared" si="0"/>
        <v>0</v>
      </c>
    </row>
    <row r="38" spans="1:8" s="12" customFormat="1" x14ac:dyDescent="0.2">
      <c r="A38" s="35"/>
      <c r="B38" s="36"/>
      <c r="C38" s="48"/>
      <c r="D38" s="49"/>
      <c r="E38" s="17"/>
      <c r="F38" s="17"/>
      <c r="G38" s="37" t="s">
        <v>9</v>
      </c>
      <c r="H38" s="38">
        <f>H29+H27+H25+H22+H21+H20+H19+H16+H15+H13+H14+H10+H9+H8+H7+H32+H33+H34+H35+H36+H37+H26</f>
        <v>0</v>
      </c>
    </row>
    <row r="39" spans="1:8" s="12" customFormat="1" x14ac:dyDescent="0.2">
      <c r="A39" s="35"/>
      <c r="B39" s="36"/>
      <c r="C39" s="48"/>
      <c r="D39" s="49"/>
      <c r="E39" s="17"/>
      <c r="F39" s="17"/>
      <c r="G39" s="37" t="s">
        <v>10</v>
      </c>
      <c r="H39" s="39">
        <v>0</v>
      </c>
    </row>
    <row r="40" spans="1:8" s="4" customFormat="1" ht="15" x14ac:dyDescent="0.25">
      <c r="A40" s="13" t="s">
        <v>11</v>
      </c>
      <c r="B40" s="19"/>
      <c r="C40" s="70" t="s">
        <v>12</v>
      </c>
      <c r="D40" s="71"/>
      <c r="E40" s="71"/>
      <c r="F40" s="71"/>
      <c r="G40" s="37" t="s">
        <v>13</v>
      </c>
      <c r="H40" s="40">
        <f>H38*H39/100</f>
        <v>0</v>
      </c>
    </row>
    <row r="41" spans="1:8" s="5" customFormat="1" x14ac:dyDescent="0.2">
      <c r="A41" s="35"/>
      <c r="B41" s="35"/>
      <c r="C41" s="50"/>
      <c r="D41" s="51"/>
      <c r="E41" s="18"/>
      <c r="F41" s="18"/>
      <c r="G41" s="37" t="s">
        <v>14</v>
      </c>
      <c r="H41" s="40">
        <f>H38-H40</f>
        <v>0</v>
      </c>
    </row>
    <row r="42" spans="1:8" s="5" customFormat="1" ht="25.9" customHeight="1" x14ac:dyDescent="0.2">
      <c r="A42" s="35"/>
      <c r="B42" s="35"/>
      <c r="C42" s="50"/>
      <c r="D42" s="51"/>
      <c r="E42" s="18"/>
      <c r="F42" s="18"/>
      <c r="G42" s="37" t="s">
        <v>15</v>
      </c>
      <c r="H42" s="40">
        <v>19</v>
      </c>
    </row>
    <row r="43" spans="1:8" s="5" customFormat="1" x14ac:dyDescent="0.2">
      <c r="A43" s="35"/>
      <c r="B43" s="35"/>
      <c r="C43" s="50"/>
      <c r="D43" s="51"/>
      <c r="E43" s="18"/>
      <c r="F43" s="18"/>
      <c r="G43" s="37" t="s">
        <v>16</v>
      </c>
      <c r="H43" s="40">
        <f>H41+(H41*H42/100)</f>
        <v>0</v>
      </c>
    </row>
    <row r="44" spans="1:8" s="5" customFormat="1" x14ac:dyDescent="0.25">
      <c r="A44" s="19"/>
      <c r="B44" s="19"/>
      <c r="C44" s="52"/>
      <c r="D44" s="52"/>
      <c r="E44" s="19"/>
      <c r="F44" s="19"/>
      <c r="G44" s="41"/>
      <c r="H44" s="41"/>
    </row>
    <row r="45" spans="1:8" s="5" customFormat="1" ht="15" x14ac:dyDescent="0.25">
      <c r="A45" s="4"/>
      <c r="B45" s="4"/>
      <c r="C45" s="2"/>
      <c r="D45" s="2"/>
      <c r="E45" s="4"/>
      <c r="F45" s="19"/>
      <c r="G45" s="10"/>
      <c r="H45" s="10"/>
    </row>
    <row r="46" spans="1:8" s="4" customFormat="1" ht="15" x14ac:dyDescent="0.25">
      <c r="C46" s="2"/>
      <c r="D46" s="2"/>
      <c r="F46" s="19"/>
      <c r="G46" s="10"/>
      <c r="H46" s="10"/>
    </row>
    <row r="47" spans="1:8" s="5" customFormat="1" ht="15" x14ac:dyDescent="0.25">
      <c r="A47" s="4"/>
      <c r="B47" s="4"/>
      <c r="C47" s="2"/>
      <c r="D47" s="2"/>
      <c r="E47" s="4"/>
      <c r="F47" s="19"/>
      <c r="G47" s="10"/>
      <c r="H47" s="10"/>
    </row>
    <row r="48" spans="1:8" s="5" customFormat="1" ht="15" x14ac:dyDescent="0.25">
      <c r="A48" s="4"/>
      <c r="B48" s="4"/>
      <c r="C48" s="2"/>
      <c r="D48" s="2"/>
      <c r="E48" s="4"/>
      <c r="F48" s="19"/>
      <c r="G48" s="4"/>
      <c r="H48" s="4"/>
    </row>
    <row r="49" spans="1:8" s="4" customFormat="1" ht="15" x14ac:dyDescent="0.25">
      <c r="C49" s="2"/>
      <c r="D49" s="2"/>
      <c r="F49" s="19"/>
    </row>
    <row r="50" spans="1:8" s="5" customFormat="1" ht="15" x14ac:dyDescent="0.25">
      <c r="A50" s="4"/>
      <c r="B50" s="4"/>
      <c r="C50" s="2"/>
      <c r="D50" s="2"/>
      <c r="E50" s="4"/>
      <c r="F50" s="19"/>
      <c r="G50" s="4"/>
      <c r="H50" s="4"/>
    </row>
    <row r="51" spans="1:8" s="5" customFormat="1" ht="15" x14ac:dyDescent="0.25">
      <c r="A51" s="4"/>
      <c r="B51" s="4"/>
      <c r="C51" s="2"/>
      <c r="D51" s="2"/>
      <c r="E51" s="4"/>
      <c r="F51" s="19"/>
      <c r="G51" s="4"/>
      <c r="H51" s="4"/>
    </row>
    <row r="52" spans="1:8" s="5" customFormat="1" ht="15" x14ac:dyDescent="0.25">
      <c r="A52" s="4"/>
      <c r="B52" s="4"/>
      <c r="C52" s="2"/>
      <c r="D52" s="2"/>
      <c r="E52" s="4"/>
      <c r="F52" s="19"/>
      <c r="G52" s="4"/>
      <c r="H52" s="4"/>
    </row>
    <row r="53" spans="1:8" s="5" customFormat="1" ht="15" x14ac:dyDescent="0.25">
      <c r="A53" s="4"/>
      <c r="B53" s="4"/>
      <c r="C53" s="2"/>
      <c r="D53" s="2"/>
      <c r="E53" s="4"/>
      <c r="F53" s="19"/>
      <c r="G53" s="4"/>
      <c r="H53" s="4"/>
    </row>
    <row r="54" spans="1:8" s="5" customFormat="1" ht="15" x14ac:dyDescent="0.25">
      <c r="A54" s="4"/>
      <c r="B54" s="4"/>
      <c r="C54" s="2"/>
      <c r="D54" s="2"/>
      <c r="E54" s="4"/>
      <c r="F54" s="19"/>
      <c r="G54" s="4"/>
      <c r="H54" s="4"/>
    </row>
    <row r="55" spans="1:8" s="4" customFormat="1" ht="15" x14ac:dyDescent="0.25">
      <c r="C55" s="2"/>
      <c r="D55" s="2"/>
      <c r="F55" s="19"/>
    </row>
    <row r="56" spans="1:8" s="5" customFormat="1" ht="15" x14ac:dyDescent="0.25">
      <c r="A56" s="4"/>
      <c r="B56" s="4"/>
      <c r="C56" s="2"/>
      <c r="D56" s="2"/>
      <c r="E56" s="4"/>
      <c r="F56" s="19"/>
      <c r="G56" s="4"/>
      <c r="H56" s="4"/>
    </row>
    <row r="57" spans="1:8" s="5" customFormat="1" ht="15" x14ac:dyDescent="0.25">
      <c r="A57" s="4"/>
      <c r="B57" s="4"/>
      <c r="C57" s="2"/>
      <c r="D57" s="2"/>
      <c r="E57" s="4"/>
      <c r="F57" s="19"/>
      <c r="G57" s="4"/>
      <c r="H57" s="4"/>
    </row>
    <row r="58" spans="1:8" s="5" customFormat="1" ht="15" x14ac:dyDescent="0.25">
      <c r="A58" s="4"/>
      <c r="B58" s="4"/>
      <c r="C58" s="2"/>
      <c r="D58" s="2"/>
      <c r="E58" s="4"/>
      <c r="F58" s="19"/>
      <c r="G58" s="4"/>
      <c r="H58" s="4"/>
    </row>
    <row r="59" spans="1:8" s="5" customFormat="1" ht="15" x14ac:dyDescent="0.25">
      <c r="A59" s="4"/>
      <c r="B59" s="4"/>
      <c r="C59" s="2"/>
      <c r="D59" s="2"/>
      <c r="E59" s="4"/>
      <c r="F59" s="19"/>
      <c r="G59" s="4"/>
      <c r="H59" s="4"/>
    </row>
    <row r="60" spans="1:8" s="5" customFormat="1" ht="15" x14ac:dyDescent="0.25">
      <c r="A60" s="4"/>
      <c r="B60" s="4"/>
      <c r="C60" s="2"/>
      <c r="D60" s="2"/>
      <c r="E60" s="4"/>
      <c r="F60" s="19"/>
      <c r="G60" s="4"/>
      <c r="H60" s="4"/>
    </row>
    <row r="61" spans="1:8" s="5" customFormat="1" x14ac:dyDescent="0.25">
      <c r="C61" s="53"/>
      <c r="D61" s="53"/>
      <c r="F61" s="17"/>
    </row>
    <row r="62" spans="1:8" s="5" customFormat="1" x14ac:dyDescent="0.25">
      <c r="C62" s="53"/>
      <c r="D62" s="53"/>
      <c r="F62" s="17"/>
    </row>
    <row r="67" spans="1:1" x14ac:dyDescent="0.2">
      <c r="A67" s="11"/>
    </row>
    <row r="68" spans="1:1" x14ac:dyDescent="0.2">
      <c r="A68" s="11"/>
    </row>
  </sheetData>
  <mergeCells count="2">
    <mergeCell ref="A1:F1"/>
    <mergeCell ref="C40:F40"/>
  </mergeCells>
  <dataValidations count="2">
    <dataValidation type="list" showErrorMessage="1" sqref="B32" xr:uid="{CB1E4CDF-A96F-4B38-AFD0-1A07F960E677}">
      <formula1>#REF!</formula1>
    </dataValidation>
    <dataValidation type="list" allowBlank="1" showInputMessage="1" showErrorMessage="1" sqref="H47:H60 A40 B41:B60 B2:B31 B33:B39" xr:uid="{E1393A1E-B61B-439D-B7DE-232E713C48D3}">
      <formula1>#REF!</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F6F33-6792-4F01-ADA4-48B17F2414B4}">
  <dimension ref="A1:H68"/>
  <sheetViews>
    <sheetView topLeftCell="A8" zoomScale="70" zoomScaleNormal="70" workbookViewId="0">
      <selection activeCell="F9" sqref="F9"/>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64.42578125" style="18" customWidth="1"/>
    <col min="7" max="7" width="17.85546875" style="6" customWidth="1"/>
    <col min="8" max="8" width="14" style="6" customWidth="1"/>
    <col min="9" max="16384" width="11.140625" style="7"/>
  </cols>
  <sheetData>
    <row r="1" spans="1:8" s="1" customFormat="1" ht="27.4" customHeight="1" x14ac:dyDescent="0.25">
      <c r="A1" s="68" t="s">
        <v>97</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s="5" customFormat="1" ht="409.5" x14ac:dyDescent="0.25">
      <c r="A3" s="24"/>
      <c r="B3" s="25" t="s">
        <v>28</v>
      </c>
      <c r="C3" s="42"/>
      <c r="D3" s="43"/>
      <c r="E3" s="15" t="s">
        <v>29</v>
      </c>
      <c r="F3" s="66" t="s">
        <v>118</v>
      </c>
      <c r="G3" s="26"/>
      <c r="H3" s="27"/>
    </row>
    <row r="4" spans="1:8" s="10" customFormat="1" ht="15" x14ac:dyDescent="0.25">
      <c r="A4" s="28" t="s">
        <v>20</v>
      </c>
      <c r="B4" s="28" t="s">
        <v>8</v>
      </c>
      <c r="C4" s="44"/>
      <c r="D4" s="45" t="s">
        <v>7</v>
      </c>
      <c r="E4" s="16" t="s">
        <v>68</v>
      </c>
      <c r="F4" s="16" t="s">
        <v>98</v>
      </c>
      <c r="G4" s="29"/>
      <c r="H4" s="29"/>
    </row>
    <row r="5" spans="1:8" s="10" customFormat="1" ht="15" x14ac:dyDescent="0.25">
      <c r="A5" s="28" t="s">
        <v>21</v>
      </c>
      <c r="B5" s="28"/>
      <c r="C5" s="44"/>
      <c r="D5" s="45"/>
      <c r="E5" s="30" t="s">
        <v>36</v>
      </c>
      <c r="F5" s="16"/>
      <c r="G5" s="29"/>
      <c r="H5" s="29"/>
    </row>
    <row r="6" spans="1:8" s="5" customFormat="1" ht="63.75" x14ac:dyDescent="0.25">
      <c r="A6" s="24"/>
      <c r="B6" s="25" t="s">
        <v>28</v>
      </c>
      <c r="C6" s="42"/>
      <c r="D6" s="43"/>
      <c r="E6" s="15" t="s">
        <v>29</v>
      </c>
      <c r="F6" s="15" t="s">
        <v>113</v>
      </c>
      <c r="G6" s="26"/>
      <c r="H6" s="27"/>
    </row>
    <row r="7" spans="1:8" s="5" customFormat="1" ht="229.5" x14ac:dyDescent="0.25">
      <c r="A7" s="25" t="s">
        <v>56</v>
      </c>
      <c r="B7" s="25" t="s">
        <v>6</v>
      </c>
      <c r="C7" s="46">
        <v>2</v>
      </c>
      <c r="D7" s="47" t="s">
        <v>65</v>
      </c>
      <c r="E7" s="15" t="s">
        <v>43</v>
      </c>
      <c r="F7" s="15" t="s">
        <v>44</v>
      </c>
      <c r="G7" s="31">
        <v>0</v>
      </c>
      <c r="H7" s="32">
        <f>G7*C7</f>
        <v>0</v>
      </c>
    </row>
    <row r="8" spans="1:8" s="5" customFormat="1" ht="304.89999999999998" customHeight="1" x14ac:dyDescent="0.25">
      <c r="A8" s="25" t="s">
        <v>57</v>
      </c>
      <c r="B8" s="25" t="s">
        <v>6</v>
      </c>
      <c r="C8" s="46">
        <v>2</v>
      </c>
      <c r="D8" s="47" t="s">
        <v>65</v>
      </c>
      <c r="E8" s="15" t="s">
        <v>31</v>
      </c>
      <c r="F8" s="15" t="s">
        <v>37</v>
      </c>
      <c r="G8" s="31">
        <v>0</v>
      </c>
      <c r="H8" s="32">
        <f>G8*C8</f>
        <v>0</v>
      </c>
    </row>
    <row r="9" spans="1:8" s="5" customFormat="1" ht="409.5" customHeight="1" x14ac:dyDescent="0.25">
      <c r="A9" s="25" t="s">
        <v>58</v>
      </c>
      <c r="B9" s="25" t="s">
        <v>6</v>
      </c>
      <c r="C9" s="46">
        <v>2</v>
      </c>
      <c r="D9" s="47" t="s">
        <v>65</v>
      </c>
      <c r="E9" s="15" t="s">
        <v>32</v>
      </c>
      <c r="F9" s="15" t="s">
        <v>119</v>
      </c>
      <c r="G9" s="31">
        <v>0</v>
      </c>
      <c r="H9" s="32">
        <f>G9*C9</f>
        <v>0</v>
      </c>
    </row>
    <row r="10" spans="1:8" s="5" customFormat="1" ht="15.6" customHeight="1" x14ac:dyDescent="0.25">
      <c r="A10" s="25" t="s">
        <v>112</v>
      </c>
      <c r="B10" s="25" t="s">
        <v>6</v>
      </c>
      <c r="C10" s="46">
        <v>1</v>
      </c>
      <c r="D10" s="47" t="s">
        <v>65</v>
      </c>
      <c r="E10" s="15" t="s">
        <v>33</v>
      </c>
      <c r="F10" s="15" t="s">
        <v>45</v>
      </c>
      <c r="G10" s="31">
        <v>0</v>
      </c>
      <c r="H10" s="32">
        <f>G10*C10</f>
        <v>0</v>
      </c>
    </row>
    <row r="11" spans="1:8" s="10" customFormat="1" ht="15" x14ac:dyDescent="0.25">
      <c r="A11" s="28" t="s">
        <v>22</v>
      </c>
      <c r="B11" s="28"/>
      <c r="C11" s="44"/>
      <c r="D11" s="45"/>
      <c r="E11" s="30" t="s">
        <v>46</v>
      </c>
      <c r="F11" s="16"/>
      <c r="G11" s="29"/>
      <c r="H11" s="29"/>
    </row>
    <row r="12" spans="1:8" s="5" customFormat="1" ht="51" x14ac:dyDescent="0.25">
      <c r="A12" s="24"/>
      <c r="B12" s="25" t="s">
        <v>28</v>
      </c>
      <c r="C12" s="42"/>
      <c r="D12" s="43"/>
      <c r="E12" s="15" t="s">
        <v>29</v>
      </c>
      <c r="F12" s="15" t="s">
        <v>48</v>
      </c>
      <c r="G12" s="26"/>
      <c r="H12" s="27"/>
    </row>
    <row r="13" spans="1:8" s="5" customFormat="1" ht="140.25" x14ac:dyDescent="0.25">
      <c r="A13" s="25" t="s">
        <v>59</v>
      </c>
      <c r="B13" s="25" t="s">
        <v>6</v>
      </c>
      <c r="C13" s="46">
        <v>2</v>
      </c>
      <c r="D13" s="47" t="s">
        <v>65</v>
      </c>
      <c r="E13" s="15" t="s">
        <v>35</v>
      </c>
      <c r="F13" s="15" t="s">
        <v>39</v>
      </c>
      <c r="G13" s="31">
        <v>0</v>
      </c>
      <c r="H13" s="32">
        <f>G13*C13</f>
        <v>0</v>
      </c>
    </row>
    <row r="14" spans="1:8" s="5" customFormat="1" ht="409.5" x14ac:dyDescent="0.25">
      <c r="A14" s="25" t="s">
        <v>60</v>
      </c>
      <c r="B14" s="25" t="s">
        <v>6</v>
      </c>
      <c r="C14" s="46">
        <v>2</v>
      </c>
      <c r="D14" s="47" t="s">
        <v>65</v>
      </c>
      <c r="E14" s="15" t="s">
        <v>31</v>
      </c>
      <c r="F14" s="15" t="s">
        <v>38</v>
      </c>
      <c r="G14" s="31">
        <v>0</v>
      </c>
      <c r="H14" s="32">
        <f>G14*C14</f>
        <v>0</v>
      </c>
    </row>
    <row r="15" spans="1:8" s="5" customFormat="1" ht="395.25" x14ac:dyDescent="0.25">
      <c r="A15" s="25" t="s">
        <v>61</v>
      </c>
      <c r="B15" s="25" t="s">
        <v>6</v>
      </c>
      <c r="C15" s="46">
        <v>2</v>
      </c>
      <c r="D15" s="47" t="s">
        <v>65</v>
      </c>
      <c r="E15" s="15" t="s">
        <v>32</v>
      </c>
      <c r="F15" s="15" t="s">
        <v>119</v>
      </c>
      <c r="G15" s="31">
        <v>0</v>
      </c>
      <c r="H15" s="32">
        <f>G15*C15</f>
        <v>0</v>
      </c>
    </row>
    <row r="16" spans="1:8" s="5" customFormat="1" ht="15.6" customHeight="1" x14ac:dyDescent="0.25">
      <c r="A16" s="25" t="s">
        <v>62</v>
      </c>
      <c r="B16" s="25" t="s">
        <v>6</v>
      </c>
      <c r="C16" s="46">
        <v>1</v>
      </c>
      <c r="D16" s="47" t="s">
        <v>65</v>
      </c>
      <c r="E16" s="15" t="s">
        <v>33</v>
      </c>
      <c r="F16" s="15" t="s">
        <v>45</v>
      </c>
      <c r="G16" s="31">
        <v>0</v>
      </c>
      <c r="H16" s="32">
        <f>G16*C16</f>
        <v>0</v>
      </c>
    </row>
    <row r="17" spans="1:8" s="10" customFormat="1" ht="15" x14ac:dyDescent="0.25">
      <c r="A17" s="28" t="s">
        <v>23</v>
      </c>
      <c r="B17" s="28"/>
      <c r="C17" s="44"/>
      <c r="D17" s="45"/>
      <c r="E17" s="30" t="s">
        <v>47</v>
      </c>
      <c r="F17" s="16"/>
      <c r="G17" s="29"/>
      <c r="H17" s="29"/>
    </row>
    <row r="18" spans="1:8" s="5" customFormat="1" ht="63.75" x14ac:dyDescent="0.25">
      <c r="A18" s="24"/>
      <c r="B18" s="25" t="s">
        <v>28</v>
      </c>
      <c r="C18" s="42"/>
      <c r="D18" s="43"/>
      <c r="E18" s="15" t="s">
        <v>29</v>
      </c>
      <c r="F18" s="15" t="s">
        <v>91</v>
      </c>
      <c r="G18" s="26"/>
      <c r="H18" s="27"/>
    </row>
    <row r="19" spans="1:8" s="5" customFormat="1" ht="140.25" x14ac:dyDescent="0.25">
      <c r="A19" s="25" t="s">
        <v>52</v>
      </c>
      <c r="B19" s="25" t="s">
        <v>24</v>
      </c>
      <c r="C19" s="46">
        <v>2</v>
      </c>
      <c r="D19" s="47" t="s">
        <v>65</v>
      </c>
      <c r="E19" s="15" t="s">
        <v>35</v>
      </c>
      <c r="F19" s="15" t="s">
        <v>39</v>
      </c>
      <c r="G19" s="31">
        <v>0</v>
      </c>
      <c r="H19" s="32">
        <f>G19*C19</f>
        <v>0</v>
      </c>
    </row>
    <row r="20" spans="1:8" s="5" customFormat="1" ht="409.5" x14ac:dyDescent="0.25">
      <c r="A20" s="25" t="s">
        <v>53</v>
      </c>
      <c r="B20" s="25" t="s">
        <v>24</v>
      </c>
      <c r="C20" s="46">
        <v>2</v>
      </c>
      <c r="D20" s="47" t="s">
        <v>65</v>
      </c>
      <c r="E20" s="15" t="s">
        <v>31</v>
      </c>
      <c r="F20" s="15" t="s">
        <v>38</v>
      </c>
      <c r="G20" s="31">
        <v>0</v>
      </c>
      <c r="H20" s="32">
        <f>G20*C20</f>
        <v>0</v>
      </c>
    </row>
    <row r="21" spans="1:8" s="5" customFormat="1" ht="395.25" x14ac:dyDescent="0.25">
      <c r="A21" s="25" t="s">
        <v>54</v>
      </c>
      <c r="B21" s="25" t="s">
        <v>24</v>
      </c>
      <c r="C21" s="46">
        <v>2</v>
      </c>
      <c r="D21" s="47" t="s">
        <v>65</v>
      </c>
      <c r="E21" s="15" t="s">
        <v>32</v>
      </c>
      <c r="F21" s="15" t="s">
        <v>119</v>
      </c>
      <c r="G21" s="31">
        <v>0</v>
      </c>
      <c r="H21" s="32">
        <f>G21*C21</f>
        <v>0</v>
      </c>
    </row>
    <row r="22" spans="1:8" s="5" customFormat="1" ht="15.6" customHeight="1" x14ac:dyDescent="0.25">
      <c r="A22" s="25" t="s">
        <v>55</v>
      </c>
      <c r="B22" s="25" t="s">
        <v>24</v>
      </c>
      <c r="C22" s="46">
        <v>1</v>
      </c>
      <c r="D22" s="47" t="s">
        <v>65</v>
      </c>
      <c r="E22" s="15" t="s">
        <v>33</v>
      </c>
      <c r="F22" s="15" t="s">
        <v>45</v>
      </c>
      <c r="G22" s="31">
        <v>0</v>
      </c>
      <c r="H22" s="32">
        <f>G22*C22</f>
        <v>0</v>
      </c>
    </row>
    <row r="23" spans="1:8" s="10" customFormat="1" ht="15" x14ac:dyDescent="0.25">
      <c r="A23" s="28" t="s">
        <v>25</v>
      </c>
      <c r="B23" s="28"/>
      <c r="C23" s="44"/>
      <c r="D23" s="45"/>
      <c r="E23" s="30" t="s">
        <v>34</v>
      </c>
      <c r="F23" s="16"/>
      <c r="G23" s="29"/>
      <c r="H23" s="29"/>
    </row>
    <row r="24" spans="1:8" s="5" customFormat="1" ht="102" x14ac:dyDescent="0.25">
      <c r="A24" s="24"/>
      <c r="B24" s="25" t="s">
        <v>28</v>
      </c>
      <c r="C24" s="42"/>
      <c r="D24" s="43"/>
      <c r="E24" s="15" t="s">
        <v>29</v>
      </c>
      <c r="F24" s="15" t="s">
        <v>94</v>
      </c>
      <c r="G24" s="26"/>
      <c r="H24" s="27"/>
    </row>
    <row r="25" spans="1:8" s="5" customFormat="1" ht="165" customHeight="1" x14ac:dyDescent="0.25">
      <c r="A25" s="25" t="s">
        <v>50</v>
      </c>
      <c r="B25" s="25" t="s">
        <v>6</v>
      </c>
      <c r="C25" s="46">
        <v>1</v>
      </c>
      <c r="D25" s="47" t="s">
        <v>65</v>
      </c>
      <c r="E25" s="15" t="s">
        <v>40</v>
      </c>
      <c r="F25" s="15" t="s">
        <v>92</v>
      </c>
      <c r="G25" s="31">
        <v>0</v>
      </c>
      <c r="H25" s="32">
        <f>G25*C25</f>
        <v>0</v>
      </c>
    </row>
    <row r="26" spans="1:8" s="5" customFormat="1" ht="165" customHeight="1" x14ac:dyDescent="0.25">
      <c r="A26" s="25" t="s">
        <v>51</v>
      </c>
      <c r="B26" s="25" t="s">
        <v>6</v>
      </c>
      <c r="C26" s="46">
        <v>1</v>
      </c>
      <c r="D26" s="47" t="s">
        <v>65</v>
      </c>
      <c r="E26" s="15" t="s">
        <v>41</v>
      </c>
      <c r="F26" s="15" t="s">
        <v>42</v>
      </c>
      <c r="G26" s="31">
        <v>0</v>
      </c>
      <c r="H26" s="32">
        <f>G26*C26</f>
        <v>0</v>
      </c>
    </row>
    <row r="27" spans="1:8" s="5" customFormat="1" ht="150" customHeight="1" x14ac:dyDescent="0.25">
      <c r="A27" s="25" t="s">
        <v>95</v>
      </c>
      <c r="B27" s="25" t="s">
        <v>6</v>
      </c>
      <c r="C27" s="46">
        <v>1</v>
      </c>
      <c r="D27" s="47" t="s">
        <v>66</v>
      </c>
      <c r="E27" s="15" t="s">
        <v>96</v>
      </c>
      <c r="F27" s="15" t="s">
        <v>114</v>
      </c>
      <c r="G27" s="31">
        <v>0</v>
      </c>
      <c r="H27" s="32">
        <f>G27*C27</f>
        <v>0</v>
      </c>
    </row>
    <row r="28" spans="1:8" s="10" customFormat="1" ht="15" x14ac:dyDescent="0.25">
      <c r="A28" s="28" t="s">
        <v>26</v>
      </c>
      <c r="B28" s="28"/>
      <c r="C28" s="44"/>
      <c r="D28" s="45"/>
      <c r="E28" s="30" t="s">
        <v>49</v>
      </c>
      <c r="F28" s="16"/>
      <c r="G28" s="29"/>
      <c r="H28" s="29"/>
    </row>
    <row r="29" spans="1:8" s="5" customFormat="1" ht="146.65" customHeight="1" x14ac:dyDescent="0.25">
      <c r="A29" s="25" t="s">
        <v>64</v>
      </c>
      <c r="B29" s="25" t="s">
        <v>6</v>
      </c>
      <c r="C29" s="46">
        <v>1</v>
      </c>
      <c r="D29" s="47" t="s">
        <v>66</v>
      </c>
      <c r="E29" s="15" t="s">
        <v>63</v>
      </c>
      <c r="F29" s="15" t="s">
        <v>93</v>
      </c>
      <c r="G29" s="31">
        <v>0</v>
      </c>
      <c r="H29" s="32">
        <f>G29*C29</f>
        <v>0</v>
      </c>
    </row>
    <row r="30" spans="1:8" s="10" customFormat="1" ht="25.5" x14ac:dyDescent="0.25">
      <c r="A30" s="28" t="s">
        <v>69</v>
      </c>
      <c r="B30" s="28" t="s">
        <v>8</v>
      </c>
      <c r="C30" s="44"/>
      <c r="D30" s="45" t="s">
        <v>7</v>
      </c>
      <c r="E30" s="33" t="s">
        <v>78</v>
      </c>
      <c r="F30" s="16" t="s">
        <v>98</v>
      </c>
      <c r="G30" s="29"/>
      <c r="H30" s="29"/>
    </row>
    <row r="31" spans="1:8" s="10" customFormat="1" ht="15" x14ac:dyDescent="0.25">
      <c r="A31" s="28" t="s">
        <v>70</v>
      </c>
      <c r="B31" s="28"/>
      <c r="C31" s="44"/>
      <c r="D31" s="45"/>
      <c r="E31" s="34" t="s">
        <v>36</v>
      </c>
      <c r="F31" s="16"/>
      <c r="G31" s="29"/>
      <c r="H31" s="29"/>
    </row>
    <row r="32" spans="1:8" s="5" customFormat="1" ht="25.5" x14ac:dyDescent="0.25">
      <c r="A32" s="25" t="s">
        <v>85</v>
      </c>
      <c r="B32" s="25" t="s">
        <v>6</v>
      </c>
      <c r="C32" s="46">
        <v>5</v>
      </c>
      <c r="D32" s="47" t="s">
        <v>71</v>
      </c>
      <c r="E32" s="15" t="s">
        <v>79</v>
      </c>
      <c r="F32" s="15" t="s">
        <v>117</v>
      </c>
      <c r="G32" s="31">
        <v>0</v>
      </c>
      <c r="H32" s="32">
        <f t="shared" ref="H32:H37" si="0">G32*C32</f>
        <v>0</v>
      </c>
    </row>
    <row r="33" spans="1:8" s="5" customFormat="1" ht="25.5" x14ac:dyDescent="0.25">
      <c r="A33" s="25" t="s">
        <v>86</v>
      </c>
      <c r="B33" s="25" t="s">
        <v>24</v>
      </c>
      <c r="C33" s="46">
        <v>5</v>
      </c>
      <c r="D33" s="47" t="s">
        <v>27</v>
      </c>
      <c r="E33" s="15" t="s">
        <v>72</v>
      </c>
      <c r="F33" s="15" t="s">
        <v>80</v>
      </c>
      <c r="G33" s="31">
        <v>0</v>
      </c>
      <c r="H33" s="32">
        <f t="shared" si="0"/>
        <v>0</v>
      </c>
    </row>
    <row r="34" spans="1:8" s="5" customFormat="1" ht="38.25" x14ac:dyDescent="0.25">
      <c r="A34" s="25" t="s">
        <v>87</v>
      </c>
      <c r="B34" s="25" t="s">
        <v>24</v>
      </c>
      <c r="C34" s="46">
        <v>5</v>
      </c>
      <c r="D34" s="47" t="s">
        <v>27</v>
      </c>
      <c r="E34" s="15" t="s">
        <v>73</v>
      </c>
      <c r="F34" s="15" t="s">
        <v>81</v>
      </c>
      <c r="G34" s="31">
        <v>0</v>
      </c>
      <c r="H34" s="32">
        <f t="shared" si="0"/>
        <v>0</v>
      </c>
    </row>
    <row r="35" spans="1:8" s="5" customFormat="1" ht="38.25" x14ac:dyDescent="0.25">
      <c r="A35" s="25" t="s">
        <v>88</v>
      </c>
      <c r="B35" s="25" t="s">
        <v>24</v>
      </c>
      <c r="C35" s="46">
        <v>5</v>
      </c>
      <c r="D35" s="47" t="s">
        <v>27</v>
      </c>
      <c r="E35" s="15" t="s">
        <v>74</v>
      </c>
      <c r="F35" s="15" t="s">
        <v>82</v>
      </c>
      <c r="G35" s="31">
        <v>0</v>
      </c>
      <c r="H35" s="32">
        <f t="shared" si="0"/>
        <v>0</v>
      </c>
    </row>
    <row r="36" spans="1:8" s="5" customFormat="1" ht="38.25" x14ac:dyDescent="0.25">
      <c r="A36" s="25" t="s">
        <v>89</v>
      </c>
      <c r="B36" s="25" t="s">
        <v>24</v>
      </c>
      <c r="C36" s="46">
        <v>5</v>
      </c>
      <c r="D36" s="47" t="s">
        <v>75</v>
      </c>
      <c r="E36" s="15" t="s">
        <v>76</v>
      </c>
      <c r="F36" s="15" t="s">
        <v>83</v>
      </c>
      <c r="G36" s="31">
        <v>0</v>
      </c>
      <c r="H36" s="32">
        <f t="shared" si="0"/>
        <v>0</v>
      </c>
    </row>
    <row r="37" spans="1:8" s="5" customFormat="1" ht="38.25" x14ac:dyDescent="0.25">
      <c r="A37" s="25" t="s">
        <v>90</v>
      </c>
      <c r="B37" s="25" t="s">
        <v>24</v>
      </c>
      <c r="C37" s="46">
        <v>5</v>
      </c>
      <c r="D37" s="47" t="s">
        <v>75</v>
      </c>
      <c r="E37" s="15" t="s">
        <v>77</v>
      </c>
      <c r="F37" s="15" t="s">
        <v>84</v>
      </c>
      <c r="G37" s="31">
        <v>0</v>
      </c>
      <c r="H37" s="32">
        <f t="shared" si="0"/>
        <v>0</v>
      </c>
    </row>
    <row r="38" spans="1:8" s="12" customFormat="1" x14ac:dyDescent="0.2">
      <c r="A38" s="35"/>
      <c r="B38" s="36"/>
      <c r="C38" s="48"/>
      <c r="D38" s="49"/>
      <c r="E38" s="17"/>
      <c r="F38" s="17"/>
      <c r="G38" s="37" t="s">
        <v>9</v>
      </c>
      <c r="H38" s="38">
        <f>H29+H27+H25+H22+H21+H20+H19+H16+H15+H13+H14+H10+H9+H8+H7+H32+H33+H34+H35+H36+H37+H26</f>
        <v>0</v>
      </c>
    </row>
    <row r="39" spans="1:8" s="12" customFormat="1" x14ac:dyDescent="0.2">
      <c r="A39" s="35"/>
      <c r="B39" s="36"/>
      <c r="C39" s="48"/>
      <c r="D39" s="49"/>
      <c r="E39" s="17"/>
      <c r="F39" s="17"/>
      <c r="G39" s="37" t="s">
        <v>10</v>
      </c>
      <c r="H39" s="39">
        <v>0</v>
      </c>
    </row>
    <row r="40" spans="1:8" s="4" customFormat="1" ht="15" x14ac:dyDescent="0.25">
      <c r="A40" s="13" t="s">
        <v>11</v>
      </c>
      <c r="B40" s="19"/>
      <c r="C40" s="70" t="s">
        <v>12</v>
      </c>
      <c r="D40" s="71"/>
      <c r="E40" s="71"/>
      <c r="F40" s="71"/>
      <c r="G40" s="37" t="s">
        <v>13</v>
      </c>
      <c r="H40" s="40">
        <f>H38*H39/100</f>
        <v>0</v>
      </c>
    </row>
    <row r="41" spans="1:8" s="5" customFormat="1" x14ac:dyDescent="0.2">
      <c r="A41" s="35"/>
      <c r="B41" s="35"/>
      <c r="C41" s="50"/>
      <c r="D41" s="51"/>
      <c r="E41" s="18"/>
      <c r="F41" s="18"/>
      <c r="G41" s="37" t="s">
        <v>14</v>
      </c>
      <c r="H41" s="40">
        <f>H38-H40</f>
        <v>0</v>
      </c>
    </row>
    <row r="42" spans="1:8" s="5" customFormat="1" ht="25.9" customHeight="1" x14ac:dyDescent="0.2">
      <c r="A42" s="35"/>
      <c r="B42" s="35"/>
      <c r="C42" s="50"/>
      <c r="D42" s="51"/>
      <c r="E42" s="18"/>
      <c r="F42" s="18"/>
      <c r="G42" s="37" t="s">
        <v>15</v>
      </c>
      <c r="H42" s="40">
        <v>19</v>
      </c>
    </row>
    <row r="43" spans="1:8" s="5" customFormat="1" x14ac:dyDescent="0.2">
      <c r="A43" s="35"/>
      <c r="B43" s="35"/>
      <c r="C43" s="50"/>
      <c r="D43" s="51"/>
      <c r="E43" s="18"/>
      <c r="F43" s="18"/>
      <c r="G43" s="37" t="s">
        <v>16</v>
      </c>
      <c r="H43" s="40">
        <f>H41+(H41*H42/100)</f>
        <v>0</v>
      </c>
    </row>
    <row r="44" spans="1:8" s="5" customFormat="1" x14ac:dyDescent="0.25">
      <c r="A44" s="19"/>
      <c r="B44" s="19"/>
      <c r="C44" s="52"/>
      <c r="D44" s="52"/>
      <c r="E44" s="19"/>
      <c r="F44" s="19"/>
      <c r="G44" s="41"/>
      <c r="H44" s="41"/>
    </row>
    <row r="45" spans="1:8" s="5" customFormat="1" ht="15" x14ac:dyDescent="0.25">
      <c r="A45" s="4"/>
      <c r="B45" s="4"/>
      <c r="C45" s="2"/>
      <c r="D45" s="2"/>
      <c r="E45" s="4"/>
      <c r="F45" s="19"/>
      <c r="G45" s="10"/>
      <c r="H45" s="10"/>
    </row>
    <row r="46" spans="1:8" s="4" customFormat="1" ht="15" x14ac:dyDescent="0.25">
      <c r="C46" s="2"/>
      <c r="D46" s="2"/>
      <c r="F46" s="19"/>
      <c r="G46" s="10"/>
      <c r="H46" s="10"/>
    </row>
    <row r="47" spans="1:8" s="5" customFormat="1" ht="15" x14ac:dyDescent="0.25">
      <c r="A47" s="4"/>
      <c r="B47" s="4"/>
      <c r="C47" s="2"/>
      <c r="D47" s="2"/>
      <c r="E47" s="4"/>
      <c r="F47" s="19"/>
      <c r="G47" s="10"/>
      <c r="H47" s="10"/>
    </row>
    <row r="48" spans="1:8" s="5" customFormat="1" ht="15" x14ac:dyDescent="0.25">
      <c r="A48" s="4"/>
      <c r="B48" s="4"/>
      <c r="C48" s="2"/>
      <c r="D48" s="2"/>
      <c r="E48" s="4"/>
      <c r="F48" s="19"/>
      <c r="G48" s="4"/>
      <c r="H48" s="4"/>
    </row>
    <row r="49" spans="1:8" s="4" customFormat="1" ht="15" x14ac:dyDescent="0.25">
      <c r="C49" s="2"/>
      <c r="D49" s="2"/>
      <c r="F49" s="19"/>
    </row>
    <row r="50" spans="1:8" s="5" customFormat="1" ht="15" x14ac:dyDescent="0.25">
      <c r="A50" s="4"/>
      <c r="B50" s="4"/>
      <c r="C50" s="2"/>
      <c r="D50" s="2"/>
      <c r="E50" s="4"/>
      <c r="F50" s="19"/>
      <c r="G50" s="4"/>
      <c r="H50" s="4"/>
    </row>
    <row r="51" spans="1:8" s="5" customFormat="1" ht="15" x14ac:dyDescent="0.25">
      <c r="A51" s="4"/>
      <c r="B51" s="4"/>
      <c r="C51" s="2"/>
      <c r="D51" s="2"/>
      <c r="E51" s="4"/>
      <c r="F51" s="19"/>
      <c r="G51" s="4"/>
      <c r="H51" s="4"/>
    </row>
    <row r="52" spans="1:8" s="5" customFormat="1" ht="15" x14ac:dyDescent="0.25">
      <c r="A52" s="4"/>
      <c r="B52" s="4"/>
      <c r="C52" s="2"/>
      <c r="D52" s="2"/>
      <c r="E52" s="4"/>
      <c r="F52" s="19"/>
      <c r="G52" s="4"/>
      <c r="H52" s="4"/>
    </row>
    <row r="53" spans="1:8" s="5" customFormat="1" ht="15" x14ac:dyDescent="0.25">
      <c r="A53" s="4"/>
      <c r="B53" s="4"/>
      <c r="C53" s="2"/>
      <c r="D53" s="2"/>
      <c r="E53" s="4"/>
      <c r="F53" s="19"/>
      <c r="G53" s="4"/>
      <c r="H53" s="4"/>
    </row>
    <row r="54" spans="1:8" s="5" customFormat="1" ht="15" x14ac:dyDescent="0.25">
      <c r="A54" s="4"/>
      <c r="B54" s="4"/>
      <c r="C54" s="2"/>
      <c r="D54" s="2"/>
      <c r="E54" s="4"/>
      <c r="F54" s="19"/>
      <c r="G54" s="4"/>
      <c r="H54" s="4"/>
    </row>
    <row r="55" spans="1:8" s="4" customFormat="1" ht="15" x14ac:dyDescent="0.25">
      <c r="C55" s="2"/>
      <c r="D55" s="2"/>
      <c r="F55" s="19"/>
    </row>
    <row r="56" spans="1:8" s="5" customFormat="1" ht="15" x14ac:dyDescent="0.25">
      <c r="A56" s="4"/>
      <c r="B56" s="4"/>
      <c r="C56" s="2"/>
      <c r="D56" s="2"/>
      <c r="E56" s="4"/>
      <c r="F56" s="19"/>
      <c r="G56" s="4"/>
      <c r="H56" s="4"/>
    </row>
    <row r="57" spans="1:8" s="5" customFormat="1" ht="15" x14ac:dyDescent="0.25">
      <c r="A57" s="4"/>
      <c r="B57" s="4"/>
      <c r="C57" s="2"/>
      <c r="D57" s="2"/>
      <c r="E57" s="4"/>
      <c r="F57" s="19"/>
      <c r="G57" s="4"/>
      <c r="H57" s="4"/>
    </row>
    <row r="58" spans="1:8" s="5" customFormat="1" ht="15" x14ac:dyDescent="0.25">
      <c r="A58" s="4"/>
      <c r="B58" s="4"/>
      <c r="C58" s="2"/>
      <c r="D58" s="2"/>
      <c r="E58" s="4"/>
      <c r="F58" s="19"/>
      <c r="G58" s="4"/>
      <c r="H58" s="4"/>
    </row>
    <row r="59" spans="1:8" s="5" customFormat="1" ht="15" x14ac:dyDescent="0.25">
      <c r="A59" s="4"/>
      <c r="B59" s="4"/>
      <c r="C59" s="2"/>
      <c r="D59" s="2"/>
      <c r="E59" s="4"/>
      <c r="F59" s="19"/>
      <c r="G59" s="4"/>
      <c r="H59" s="4"/>
    </row>
    <row r="60" spans="1:8" s="5" customFormat="1" ht="15" x14ac:dyDescent="0.25">
      <c r="A60" s="4"/>
      <c r="B60" s="4"/>
      <c r="C60" s="2"/>
      <c r="D60" s="2"/>
      <c r="E60" s="4"/>
      <c r="F60" s="19"/>
      <c r="G60" s="4"/>
      <c r="H60" s="4"/>
    </row>
    <row r="61" spans="1:8" s="5" customFormat="1" x14ac:dyDescent="0.25">
      <c r="C61" s="53"/>
      <c r="D61" s="53"/>
      <c r="F61" s="17"/>
    </row>
    <row r="62" spans="1:8" s="5" customFormat="1" x14ac:dyDescent="0.25">
      <c r="C62" s="53"/>
      <c r="D62" s="53"/>
      <c r="F62" s="17"/>
    </row>
    <row r="67" spans="1:1" x14ac:dyDescent="0.2">
      <c r="A67" s="11"/>
    </row>
    <row r="68" spans="1:1" x14ac:dyDescent="0.2">
      <c r="A68" s="11"/>
    </row>
  </sheetData>
  <mergeCells count="2">
    <mergeCell ref="A1:F1"/>
    <mergeCell ref="C40:F40"/>
  </mergeCells>
  <dataValidations count="2">
    <dataValidation type="list" allowBlank="1" showInputMessage="1" showErrorMessage="1" sqref="H47:H60 A40 B41:B60 B2:B31 B33:B39" xr:uid="{37CE3383-A59F-4B66-AE1A-319081B6F7A7}">
      <formula1>#REF!</formula1>
    </dataValidation>
    <dataValidation type="list" showErrorMessage="1" sqref="B32" xr:uid="{A82DA78C-9194-4D3C-ADAB-2BAAEC2FC6AE}">
      <formula1>#REF!</formula1>
    </dataValidation>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8DFE5-0254-456E-A72C-0A4920967B77}">
  <dimension ref="A1:H68"/>
  <sheetViews>
    <sheetView topLeftCell="A3" zoomScale="70" zoomScaleNormal="70" workbookViewId="0">
      <selection activeCell="F9" sqref="F9"/>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59.140625" style="18" customWidth="1"/>
    <col min="7" max="7" width="17.85546875" style="6" customWidth="1"/>
    <col min="8" max="8" width="14" style="6" customWidth="1"/>
    <col min="9" max="16384" width="11.140625" style="7"/>
  </cols>
  <sheetData>
    <row r="1" spans="1:8" s="1" customFormat="1" ht="27.4" customHeight="1" x14ac:dyDescent="0.25">
      <c r="A1" s="68" t="s">
        <v>99</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s="5" customFormat="1" ht="409.5" x14ac:dyDescent="0.25">
      <c r="A3" s="24"/>
      <c r="B3" s="25" t="s">
        <v>28</v>
      </c>
      <c r="C3" s="42"/>
      <c r="D3" s="43"/>
      <c r="E3" s="15" t="s">
        <v>29</v>
      </c>
      <c r="F3" s="66" t="s">
        <v>118</v>
      </c>
      <c r="G3" s="26"/>
      <c r="H3" s="27"/>
    </row>
    <row r="4" spans="1:8" s="10" customFormat="1" ht="15" x14ac:dyDescent="0.25">
      <c r="A4" s="28" t="s">
        <v>20</v>
      </c>
      <c r="B4" s="28" t="s">
        <v>8</v>
      </c>
      <c r="C4" s="44"/>
      <c r="D4" s="45" t="s">
        <v>7</v>
      </c>
      <c r="E4" s="16" t="s">
        <v>68</v>
      </c>
      <c r="F4" s="16" t="s">
        <v>100</v>
      </c>
      <c r="G4" s="29"/>
      <c r="H4" s="29"/>
    </row>
    <row r="5" spans="1:8" s="10" customFormat="1" ht="15" x14ac:dyDescent="0.25">
      <c r="A5" s="28" t="s">
        <v>21</v>
      </c>
      <c r="B5" s="28"/>
      <c r="C5" s="44"/>
      <c r="D5" s="45"/>
      <c r="E5" s="30" t="s">
        <v>36</v>
      </c>
      <c r="F5" s="16"/>
      <c r="G5" s="29"/>
      <c r="H5" s="29"/>
    </row>
    <row r="6" spans="1:8" s="5" customFormat="1" ht="63.75" x14ac:dyDescent="0.25">
      <c r="A6" s="24"/>
      <c r="B6" s="25" t="s">
        <v>28</v>
      </c>
      <c r="C6" s="42"/>
      <c r="D6" s="43"/>
      <c r="E6" s="15" t="s">
        <v>29</v>
      </c>
      <c r="F6" s="15" t="s">
        <v>113</v>
      </c>
      <c r="G6" s="26"/>
      <c r="H6" s="27"/>
    </row>
    <row r="7" spans="1:8" s="5" customFormat="1" ht="255" x14ac:dyDescent="0.25">
      <c r="A7" s="25" t="s">
        <v>56</v>
      </c>
      <c r="B7" s="25" t="s">
        <v>6</v>
      </c>
      <c r="C7" s="46">
        <v>2</v>
      </c>
      <c r="D7" s="47" t="s">
        <v>65</v>
      </c>
      <c r="E7" s="15" t="s">
        <v>43</v>
      </c>
      <c r="F7" s="15" t="s">
        <v>44</v>
      </c>
      <c r="G7" s="31">
        <v>0</v>
      </c>
      <c r="H7" s="32">
        <f>G7*C7</f>
        <v>0</v>
      </c>
    </row>
    <row r="8" spans="1:8" s="5" customFormat="1" ht="304.89999999999998" customHeight="1" x14ac:dyDescent="0.25">
      <c r="A8" s="25" t="s">
        <v>57</v>
      </c>
      <c r="B8" s="25" t="s">
        <v>6</v>
      </c>
      <c r="C8" s="46">
        <v>2</v>
      </c>
      <c r="D8" s="47" t="s">
        <v>65</v>
      </c>
      <c r="E8" s="15" t="s">
        <v>31</v>
      </c>
      <c r="F8" s="15" t="s">
        <v>37</v>
      </c>
      <c r="G8" s="31">
        <v>0</v>
      </c>
      <c r="H8" s="32">
        <f>G8*C8</f>
        <v>0</v>
      </c>
    </row>
    <row r="9" spans="1:8" s="5" customFormat="1" ht="409.5" customHeight="1" x14ac:dyDescent="0.25">
      <c r="A9" s="25" t="s">
        <v>58</v>
      </c>
      <c r="B9" s="25" t="s">
        <v>6</v>
      </c>
      <c r="C9" s="46">
        <v>2</v>
      </c>
      <c r="D9" s="47" t="s">
        <v>65</v>
      </c>
      <c r="E9" s="15" t="s">
        <v>32</v>
      </c>
      <c r="F9" s="15" t="s">
        <v>119</v>
      </c>
      <c r="G9" s="31">
        <v>0</v>
      </c>
      <c r="H9" s="32">
        <f>G9*C9</f>
        <v>0</v>
      </c>
    </row>
    <row r="10" spans="1:8" s="5" customFormat="1" ht="19.5" customHeight="1" x14ac:dyDescent="0.25">
      <c r="A10" s="25" t="s">
        <v>112</v>
      </c>
      <c r="B10" s="25" t="s">
        <v>6</v>
      </c>
      <c r="C10" s="46">
        <v>1</v>
      </c>
      <c r="D10" s="47" t="s">
        <v>65</v>
      </c>
      <c r="E10" s="15" t="s">
        <v>33</v>
      </c>
      <c r="F10" s="15" t="s">
        <v>45</v>
      </c>
      <c r="G10" s="31">
        <v>0</v>
      </c>
      <c r="H10" s="32">
        <f>G10*C10</f>
        <v>0</v>
      </c>
    </row>
    <row r="11" spans="1:8" s="10" customFormat="1" ht="15" x14ac:dyDescent="0.25">
      <c r="A11" s="28" t="s">
        <v>22</v>
      </c>
      <c r="B11" s="28"/>
      <c r="C11" s="44"/>
      <c r="D11" s="45"/>
      <c r="E11" s="30" t="s">
        <v>46</v>
      </c>
      <c r="F11" s="16"/>
      <c r="G11" s="29"/>
      <c r="H11" s="29"/>
    </row>
    <row r="12" spans="1:8" s="5" customFormat="1" ht="51" x14ac:dyDescent="0.25">
      <c r="A12" s="24"/>
      <c r="B12" s="25" t="s">
        <v>28</v>
      </c>
      <c r="C12" s="42"/>
      <c r="D12" s="43"/>
      <c r="E12" s="15" t="s">
        <v>29</v>
      </c>
      <c r="F12" s="15" t="s">
        <v>48</v>
      </c>
      <c r="G12" s="26"/>
      <c r="H12" s="27"/>
    </row>
    <row r="13" spans="1:8" s="5" customFormat="1" ht="140.25" x14ac:dyDescent="0.25">
      <c r="A13" s="25" t="s">
        <v>59</v>
      </c>
      <c r="B13" s="25" t="s">
        <v>6</v>
      </c>
      <c r="C13" s="46">
        <v>2</v>
      </c>
      <c r="D13" s="47" t="s">
        <v>65</v>
      </c>
      <c r="E13" s="15" t="s">
        <v>35</v>
      </c>
      <c r="F13" s="15" t="s">
        <v>39</v>
      </c>
      <c r="G13" s="31">
        <v>0</v>
      </c>
      <c r="H13" s="32">
        <f>G13*C13</f>
        <v>0</v>
      </c>
    </row>
    <row r="14" spans="1:8" s="5" customFormat="1" ht="409.5" x14ac:dyDescent="0.25">
      <c r="A14" s="25" t="s">
        <v>60</v>
      </c>
      <c r="B14" s="25" t="s">
        <v>6</v>
      </c>
      <c r="C14" s="46">
        <v>2</v>
      </c>
      <c r="D14" s="47" t="s">
        <v>65</v>
      </c>
      <c r="E14" s="15" t="s">
        <v>31</v>
      </c>
      <c r="F14" s="15" t="s">
        <v>38</v>
      </c>
      <c r="G14" s="31">
        <v>0</v>
      </c>
      <c r="H14" s="32">
        <f>G14*C14</f>
        <v>0</v>
      </c>
    </row>
    <row r="15" spans="1:8" s="5" customFormat="1" ht="408" x14ac:dyDescent="0.25">
      <c r="A15" s="25" t="s">
        <v>61</v>
      </c>
      <c r="B15" s="25" t="s">
        <v>6</v>
      </c>
      <c r="C15" s="46">
        <v>2</v>
      </c>
      <c r="D15" s="47" t="s">
        <v>65</v>
      </c>
      <c r="E15" s="15" t="s">
        <v>32</v>
      </c>
      <c r="F15" s="15" t="s">
        <v>119</v>
      </c>
      <c r="G15" s="31">
        <v>0</v>
      </c>
      <c r="H15" s="32">
        <f>G15*C15</f>
        <v>0</v>
      </c>
    </row>
    <row r="16" spans="1:8" s="5" customFormat="1" ht="15.6" customHeight="1" x14ac:dyDescent="0.25">
      <c r="A16" s="25" t="s">
        <v>62</v>
      </c>
      <c r="B16" s="25" t="s">
        <v>6</v>
      </c>
      <c r="C16" s="46">
        <v>1</v>
      </c>
      <c r="D16" s="47" t="s">
        <v>65</v>
      </c>
      <c r="E16" s="15" t="s">
        <v>33</v>
      </c>
      <c r="F16" s="15" t="s">
        <v>45</v>
      </c>
      <c r="G16" s="31">
        <v>0</v>
      </c>
      <c r="H16" s="32">
        <f>G16*C16</f>
        <v>0</v>
      </c>
    </row>
    <row r="17" spans="1:8" s="10" customFormat="1" ht="15" x14ac:dyDescent="0.25">
      <c r="A17" s="28" t="s">
        <v>23</v>
      </c>
      <c r="B17" s="28"/>
      <c r="C17" s="44"/>
      <c r="D17" s="45"/>
      <c r="E17" s="30" t="s">
        <v>47</v>
      </c>
      <c r="F17" s="16"/>
      <c r="G17" s="29"/>
      <c r="H17" s="29"/>
    </row>
    <row r="18" spans="1:8" s="5" customFormat="1" ht="76.5" x14ac:dyDescent="0.25">
      <c r="A18" s="24"/>
      <c r="B18" s="25" t="s">
        <v>28</v>
      </c>
      <c r="C18" s="42"/>
      <c r="D18" s="43"/>
      <c r="E18" s="15" t="s">
        <v>29</v>
      </c>
      <c r="F18" s="15" t="s">
        <v>91</v>
      </c>
      <c r="G18" s="26"/>
      <c r="H18" s="27"/>
    </row>
    <row r="19" spans="1:8" s="5" customFormat="1" ht="140.25" x14ac:dyDescent="0.25">
      <c r="A19" s="25" t="s">
        <v>52</v>
      </c>
      <c r="B19" s="25" t="s">
        <v>24</v>
      </c>
      <c r="C19" s="46">
        <v>2</v>
      </c>
      <c r="D19" s="47" t="s">
        <v>65</v>
      </c>
      <c r="E19" s="15" t="s">
        <v>35</v>
      </c>
      <c r="F19" s="15" t="s">
        <v>39</v>
      </c>
      <c r="G19" s="31">
        <v>0</v>
      </c>
      <c r="H19" s="32">
        <f>G19*C19</f>
        <v>0</v>
      </c>
    </row>
    <row r="20" spans="1:8" s="5" customFormat="1" ht="409.5" x14ac:dyDescent="0.25">
      <c r="A20" s="25" t="s">
        <v>53</v>
      </c>
      <c r="B20" s="25" t="s">
        <v>24</v>
      </c>
      <c r="C20" s="46">
        <v>2</v>
      </c>
      <c r="D20" s="47" t="s">
        <v>65</v>
      </c>
      <c r="E20" s="15" t="s">
        <v>31</v>
      </c>
      <c r="F20" s="15" t="s">
        <v>38</v>
      </c>
      <c r="G20" s="31">
        <v>0</v>
      </c>
      <c r="H20" s="32">
        <f>G20*C20</f>
        <v>0</v>
      </c>
    </row>
    <row r="21" spans="1:8" s="5" customFormat="1" ht="408" x14ac:dyDescent="0.25">
      <c r="A21" s="25" t="s">
        <v>54</v>
      </c>
      <c r="B21" s="25" t="s">
        <v>24</v>
      </c>
      <c r="C21" s="46">
        <v>2</v>
      </c>
      <c r="D21" s="47" t="s">
        <v>65</v>
      </c>
      <c r="E21" s="15" t="s">
        <v>32</v>
      </c>
      <c r="F21" s="15" t="s">
        <v>119</v>
      </c>
      <c r="G21" s="31">
        <v>0</v>
      </c>
      <c r="H21" s="32">
        <f>G21*C21</f>
        <v>0</v>
      </c>
    </row>
    <row r="22" spans="1:8" s="5" customFormat="1" ht="15.6" customHeight="1" x14ac:dyDescent="0.25">
      <c r="A22" s="25" t="s">
        <v>55</v>
      </c>
      <c r="B22" s="25" t="s">
        <v>24</v>
      </c>
      <c r="C22" s="46">
        <v>1</v>
      </c>
      <c r="D22" s="47" t="s">
        <v>65</v>
      </c>
      <c r="E22" s="15" t="s">
        <v>33</v>
      </c>
      <c r="F22" s="15" t="s">
        <v>45</v>
      </c>
      <c r="G22" s="31">
        <v>0</v>
      </c>
      <c r="H22" s="32">
        <f>G22*C22</f>
        <v>0</v>
      </c>
    </row>
    <row r="23" spans="1:8" s="10" customFormat="1" ht="15" x14ac:dyDescent="0.25">
      <c r="A23" s="28" t="s">
        <v>25</v>
      </c>
      <c r="B23" s="28"/>
      <c r="C23" s="44"/>
      <c r="D23" s="45"/>
      <c r="E23" s="30" t="s">
        <v>34</v>
      </c>
      <c r="F23" s="16"/>
      <c r="G23" s="29"/>
      <c r="H23" s="29"/>
    </row>
    <row r="24" spans="1:8" s="5" customFormat="1" ht="102" x14ac:dyDescent="0.25">
      <c r="A24" s="24"/>
      <c r="B24" s="25" t="s">
        <v>28</v>
      </c>
      <c r="C24" s="42"/>
      <c r="D24" s="43"/>
      <c r="E24" s="15" t="s">
        <v>29</v>
      </c>
      <c r="F24" s="15" t="s">
        <v>94</v>
      </c>
      <c r="G24" s="26"/>
      <c r="H24" s="27"/>
    </row>
    <row r="25" spans="1:8" s="5" customFormat="1" ht="165" customHeight="1" x14ac:dyDescent="0.25">
      <c r="A25" s="25" t="s">
        <v>50</v>
      </c>
      <c r="B25" s="25" t="s">
        <v>6</v>
      </c>
      <c r="C25" s="46">
        <v>1</v>
      </c>
      <c r="D25" s="47" t="s">
        <v>65</v>
      </c>
      <c r="E25" s="15" t="s">
        <v>40</v>
      </c>
      <c r="F25" s="15" t="s">
        <v>92</v>
      </c>
      <c r="G25" s="31">
        <v>0</v>
      </c>
      <c r="H25" s="32">
        <f>G25*C25</f>
        <v>0</v>
      </c>
    </row>
    <row r="26" spans="1:8" s="5" customFormat="1" ht="165" customHeight="1" x14ac:dyDescent="0.25">
      <c r="A26" s="25" t="s">
        <v>51</v>
      </c>
      <c r="B26" s="25" t="s">
        <v>6</v>
      </c>
      <c r="C26" s="46">
        <v>1</v>
      </c>
      <c r="D26" s="47" t="s">
        <v>65</v>
      </c>
      <c r="E26" s="15" t="s">
        <v>41</v>
      </c>
      <c r="F26" s="15" t="s">
        <v>42</v>
      </c>
      <c r="G26" s="31">
        <v>0</v>
      </c>
      <c r="H26" s="32">
        <f>G26*C26</f>
        <v>0</v>
      </c>
    </row>
    <row r="27" spans="1:8" s="5" customFormat="1" ht="150" customHeight="1" x14ac:dyDescent="0.25">
      <c r="A27" s="25" t="s">
        <v>95</v>
      </c>
      <c r="B27" s="25" t="s">
        <v>6</v>
      </c>
      <c r="C27" s="46">
        <v>1</v>
      </c>
      <c r="D27" s="47" t="s">
        <v>66</v>
      </c>
      <c r="E27" s="15" t="s">
        <v>96</v>
      </c>
      <c r="F27" s="15" t="s">
        <v>114</v>
      </c>
      <c r="G27" s="31">
        <v>0</v>
      </c>
      <c r="H27" s="32">
        <f>G27*C27</f>
        <v>0</v>
      </c>
    </row>
    <row r="28" spans="1:8" s="10" customFormat="1" ht="15" x14ac:dyDescent="0.25">
      <c r="A28" s="28" t="s">
        <v>26</v>
      </c>
      <c r="B28" s="28"/>
      <c r="C28" s="44"/>
      <c r="D28" s="45"/>
      <c r="E28" s="30" t="s">
        <v>49</v>
      </c>
      <c r="F28" s="16"/>
      <c r="G28" s="29"/>
      <c r="H28" s="29"/>
    </row>
    <row r="29" spans="1:8" s="5" customFormat="1" ht="146.65" customHeight="1" x14ac:dyDescent="0.25">
      <c r="A29" s="25" t="s">
        <v>64</v>
      </c>
      <c r="B29" s="25" t="s">
        <v>6</v>
      </c>
      <c r="C29" s="46">
        <v>1</v>
      </c>
      <c r="D29" s="47" t="s">
        <v>66</v>
      </c>
      <c r="E29" s="15" t="s">
        <v>63</v>
      </c>
      <c r="F29" s="15" t="s">
        <v>93</v>
      </c>
      <c r="G29" s="31">
        <v>0</v>
      </c>
      <c r="H29" s="32">
        <f>G29*C29</f>
        <v>0</v>
      </c>
    </row>
    <row r="30" spans="1:8" s="10" customFormat="1" ht="25.5" x14ac:dyDescent="0.25">
      <c r="A30" s="28" t="s">
        <v>69</v>
      </c>
      <c r="B30" s="28" t="s">
        <v>8</v>
      </c>
      <c r="C30" s="44"/>
      <c r="D30" s="45" t="s">
        <v>7</v>
      </c>
      <c r="E30" s="33" t="s">
        <v>78</v>
      </c>
      <c r="F30" s="16" t="s">
        <v>100</v>
      </c>
      <c r="G30" s="29"/>
      <c r="H30" s="29"/>
    </row>
    <row r="31" spans="1:8" s="10" customFormat="1" ht="15" x14ac:dyDescent="0.25">
      <c r="A31" s="28" t="s">
        <v>70</v>
      </c>
      <c r="B31" s="28"/>
      <c r="C31" s="44"/>
      <c r="D31" s="45"/>
      <c r="E31" s="34" t="s">
        <v>36</v>
      </c>
      <c r="F31" s="16"/>
      <c r="G31" s="29"/>
      <c r="H31" s="29"/>
    </row>
    <row r="32" spans="1:8" s="5" customFormat="1" ht="25.5" x14ac:dyDescent="0.25">
      <c r="A32" s="25" t="s">
        <v>85</v>
      </c>
      <c r="B32" s="25" t="s">
        <v>6</v>
      </c>
      <c r="C32" s="46">
        <v>5</v>
      </c>
      <c r="D32" s="47" t="s">
        <v>71</v>
      </c>
      <c r="E32" s="15" t="s">
        <v>79</v>
      </c>
      <c r="F32" s="15" t="s">
        <v>117</v>
      </c>
      <c r="G32" s="31">
        <v>0</v>
      </c>
      <c r="H32" s="32">
        <f t="shared" ref="H32:H37" si="0">G32*C32</f>
        <v>0</v>
      </c>
    </row>
    <row r="33" spans="1:8" s="5" customFormat="1" ht="25.5" x14ac:dyDescent="0.25">
      <c r="A33" s="25" t="s">
        <v>86</v>
      </c>
      <c r="B33" s="25" t="s">
        <v>24</v>
      </c>
      <c r="C33" s="46">
        <v>5</v>
      </c>
      <c r="D33" s="47" t="s">
        <v>27</v>
      </c>
      <c r="E33" s="15" t="s">
        <v>72</v>
      </c>
      <c r="F33" s="15" t="s">
        <v>80</v>
      </c>
      <c r="G33" s="31">
        <v>0</v>
      </c>
      <c r="H33" s="32">
        <f t="shared" si="0"/>
        <v>0</v>
      </c>
    </row>
    <row r="34" spans="1:8" s="5" customFormat="1" ht="38.25" x14ac:dyDescent="0.25">
      <c r="A34" s="25" t="s">
        <v>87</v>
      </c>
      <c r="B34" s="25" t="s">
        <v>24</v>
      </c>
      <c r="C34" s="46">
        <v>5</v>
      </c>
      <c r="D34" s="47" t="s">
        <v>27</v>
      </c>
      <c r="E34" s="15" t="s">
        <v>73</v>
      </c>
      <c r="F34" s="15" t="s">
        <v>81</v>
      </c>
      <c r="G34" s="31">
        <v>0</v>
      </c>
      <c r="H34" s="32">
        <f t="shared" si="0"/>
        <v>0</v>
      </c>
    </row>
    <row r="35" spans="1:8" s="5" customFormat="1" ht="38.25" x14ac:dyDescent="0.25">
      <c r="A35" s="25" t="s">
        <v>88</v>
      </c>
      <c r="B35" s="25" t="s">
        <v>24</v>
      </c>
      <c r="C35" s="46">
        <v>5</v>
      </c>
      <c r="D35" s="47" t="s">
        <v>27</v>
      </c>
      <c r="E35" s="15" t="s">
        <v>74</v>
      </c>
      <c r="F35" s="15" t="s">
        <v>82</v>
      </c>
      <c r="G35" s="31">
        <v>0</v>
      </c>
      <c r="H35" s="32">
        <f t="shared" si="0"/>
        <v>0</v>
      </c>
    </row>
    <row r="36" spans="1:8" s="5" customFormat="1" ht="38.25" x14ac:dyDescent="0.25">
      <c r="A36" s="25" t="s">
        <v>89</v>
      </c>
      <c r="B36" s="25" t="s">
        <v>24</v>
      </c>
      <c r="C36" s="46">
        <v>5</v>
      </c>
      <c r="D36" s="47" t="s">
        <v>75</v>
      </c>
      <c r="E36" s="15" t="s">
        <v>76</v>
      </c>
      <c r="F36" s="15" t="s">
        <v>83</v>
      </c>
      <c r="G36" s="31">
        <v>0</v>
      </c>
      <c r="H36" s="32">
        <f t="shared" si="0"/>
        <v>0</v>
      </c>
    </row>
    <row r="37" spans="1:8" s="5" customFormat="1" ht="38.25" x14ac:dyDescent="0.25">
      <c r="A37" s="25" t="s">
        <v>90</v>
      </c>
      <c r="B37" s="25" t="s">
        <v>24</v>
      </c>
      <c r="C37" s="46">
        <v>5</v>
      </c>
      <c r="D37" s="47" t="s">
        <v>75</v>
      </c>
      <c r="E37" s="15" t="s">
        <v>77</v>
      </c>
      <c r="F37" s="15" t="s">
        <v>84</v>
      </c>
      <c r="G37" s="31">
        <v>0</v>
      </c>
      <c r="H37" s="32">
        <f t="shared" si="0"/>
        <v>0</v>
      </c>
    </row>
    <row r="38" spans="1:8" s="12" customFormat="1" x14ac:dyDescent="0.2">
      <c r="A38" s="35"/>
      <c r="B38" s="36"/>
      <c r="C38" s="48"/>
      <c r="D38" s="49"/>
      <c r="E38" s="17"/>
      <c r="F38" s="17"/>
      <c r="G38" s="37" t="s">
        <v>9</v>
      </c>
      <c r="H38" s="38">
        <f>H29+H27+H25+H22+H21+H20+H19+H16+H15+H13+H14+H10+H9+H8+H7+H32+H33+H34+H35+H36+H37+H26</f>
        <v>0</v>
      </c>
    </row>
    <row r="39" spans="1:8" s="12" customFormat="1" x14ac:dyDescent="0.2">
      <c r="A39" s="35"/>
      <c r="B39" s="36"/>
      <c r="C39" s="48"/>
      <c r="D39" s="49"/>
      <c r="E39" s="17"/>
      <c r="F39" s="17"/>
      <c r="G39" s="37" t="s">
        <v>10</v>
      </c>
      <c r="H39" s="39">
        <v>0</v>
      </c>
    </row>
    <row r="40" spans="1:8" s="4" customFormat="1" ht="15" x14ac:dyDescent="0.25">
      <c r="A40" s="13" t="s">
        <v>11</v>
      </c>
      <c r="B40" s="19"/>
      <c r="C40" s="70" t="s">
        <v>12</v>
      </c>
      <c r="D40" s="71"/>
      <c r="E40" s="71"/>
      <c r="F40" s="71"/>
      <c r="G40" s="37" t="s">
        <v>13</v>
      </c>
      <c r="H40" s="40">
        <f>H38*H39/100</f>
        <v>0</v>
      </c>
    </row>
    <row r="41" spans="1:8" s="5" customFormat="1" x14ac:dyDescent="0.2">
      <c r="A41" s="35"/>
      <c r="B41" s="35"/>
      <c r="C41" s="50"/>
      <c r="D41" s="51"/>
      <c r="E41" s="18"/>
      <c r="F41" s="18"/>
      <c r="G41" s="37" t="s">
        <v>14</v>
      </c>
      <c r="H41" s="40">
        <f>H38-H40</f>
        <v>0</v>
      </c>
    </row>
    <row r="42" spans="1:8" s="5" customFormat="1" ht="25.9" customHeight="1" x14ac:dyDescent="0.2">
      <c r="A42" s="35"/>
      <c r="B42" s="35"/>
      <c r="C42" s="50"/>
      <c r="D42" s="51"/>
      <c r="E42" s="18"/>
      <c r="F42" s="18"/>
      <c r="G42" s="37" t="s">
        <v>15</v>
      </c>
      <c r="H42" s="40">
        <v>19</v>
      </c>
    </row>
    <row r="43" spans="1:8" s="5" customFormat="1" x14ac:dyDescent="0.2">
      <c r="A43" s="35"/>
      <c r="B43" s="35"/>
      <c r="C43" s="50"/>
      <c r="D43" s="51"/>
      <c r="E43" s="18"/>
      <c r="F43" s="18"/>
      <c r="G43" s="37" t="s">
        <v>16</v>
      </c>
      <c r="H43" s="40">
        <f>H41+(H41*H42/100)</f>
        <v>0</v>
      </c>
    </row>
    <row r="44" spans="1:8" s="5" customFormat="1" x14ac:dyDescent="0.25">
      <c r="A44" s="19"/>
      <c r="B44" s="19"/>
      <c r="C44" s="52"/>
      <c r="D44" s="52"/>
      <c r="E44" s="19"/>
      <c r="F44" s="19"/>
      <c r="G44" s="41"/>
      <c r="H44" s="41"/>
    </row>
    <row r="45" spans="1:8" s="5" customFormat="1" ht="15" x14ac:dyDescent="0.25">
      <c r="A45" s="4"/>
      <c r="B45" s="4"/>
      <c r="C45" s="2"/>
      <c r="D45" s="2"/>
      <c r="E45" s="4"/>
      <c r="F45" s="19"/>
      <c r="G45" s="10"/>
      <c r="H45" s="10"/>
    </row>
    <row r="46" spans="1:8" s="4" customFormat="1" ht="15" x14ac:dyDescent="0.25">
      <c r="C46" s="2"/>
      <c r="D46" s="2"/>
      <c r="F46" s="19"/>
      <c r="G46" s="10"/>
      <c r="H46" s="10"/>
    </row>
    <row r="47" spans="1:8" s="5" customFormat="1" ht="15" x14ac:dyDescent="0.25">
      <c r="A47" s="4"/>
      <c r="B47" s="4"/>
      <c r="C47" s="2"/>
      <c r="D47" s="2"/>
      <c r="E47" s="4"/>
      <c r="F47" s="19"/>
      <c r="G47" s="10"/>
      <c r="H47" s="10"/>
    </row>
    <row r="48" spans="1:8" s="5" customFormat="1" ht="15" x14ac:dyDescent="0.25">
      <c r="A48" s="4"/>
      <c r="B48" s="4"/>
      <c r="C48" s="2"/>
      <c r="D48" s="2"/>
      <c r="E48" s="4"/>
      <c r="F48" s="19"/>
      <c r="G48" s="4"/>
      <c r="H48" s="4"/>
    </row>
    <row r="49" spans="1:8" s="4" customFormat="1" ht="15" x14ac:dyDescent="0.25">
      <c r="C49" s="2"/>
      <c r="D49" s="2"/>
      <c r="F49" s="19"/>
    </row>
    <row r="50" spans="1:8" s="5" customFormat="1" ht="15" x14ac:dyDescent="0.25">
      <c r="A50" s="4"/>
      <c r="B50" s="4"/>
      <c r="C50" s="2"/>
      <c r="D50" s="2"/>
      <c r="E50" s="4"/>
      <c r="F50" s="19"/>
      <c r="G50" s="4"/>
      <c r="H50" s="4"/>
    </row>
    <row r="51" spans="1:8" s="5" customFormat="1" ht="15" x14ac:dyDescent="0.25">
      <c r="A51" s="4"/>
      <c r="B51" s="4"/>
      <c r="C51" s="2"/>
      <c r="D51" s="2"/>
      <c r="E51" s="4"/>
      <c r="F51" s="19"/>
      <c r="G51" s="4"/>
      <c r="H51" s="4"/>
    </row>
    <row r="52" spans="1:8" s="5" customFormat="1" ht="15" x14ac:dyDescent="0.25">
      <c r="A52" s="4"/>
      <c r="B52" s="4"/>
      <c r="C52" s="2"/>
      <c r="D52" s="2"/>
      <c r="E52" s="4"/>
      <c r="F52" s="19"/>
      <c r="G52" s="4"/>
      <c r="H52" s="4"/>
    </row>
    <row r="53" spans="1:8" s="5" customFormat="1" ht="15" x14ac:dyDescent="0.25">
      <c r="A53" s="4"/>
      <c r="B53" s="4"/>
      <c r="C53" s="2"/>
      <c r="D53" s="2"/>
      <c r="E53" s="4"/>
      <c r="F53" s="19"/>
      <c r="G53" s="4"/>
      <c r="H53" s="4"/>
    </row>
    <row r="54" spans="1:8" s="5" customFormat="1" ht="15" x14ac:dyDescent="0.25">
      <c r="A54" s="4"/>
      <c r="B54" s="4"/>
      <c r="C54" s="2"/>
      <c r="D54" s="2"/>
      <c r="E54" s="4"/>
      <c r="F54" s="19"/>
      <c r="G54" s="4"/>
      <c r="H54" s="4"/>
    </row>
    <row r="55" spans="1:8" s="4" customFormat="1" ht="15" x14ac:dyDescent="0.25">
      <c r="C55" s="2"/>
      <c r="D55" s="2"/>
      <c r="F55" s="19"/>
    </row>
    <row r="56" spans="1:8" s="5" customFormat="1" ht="15" x14ac:dyDescent="0.25">
      <c r="A56" s="4"/>
      <c r="B56" s="4"/>
      <c r="C56" s="2"/>
      <c r="D56" s="2"/>
      <c r="E56" s="4"/>
      <c r="F56" s="19"/>
      <c r="G56" s="4"/>
      <c r="H56" s="4"/>
    </row>
    <row r="57" spans="1:8" s="5" customFormat="1" ht="15" x14ac:dyDescent="0.25">
      <c r="A57" s="4"/>
      <c r="B57" s="4"/>
      <c r="C57" s="2"/>
      <c r="D57" s="2"/>
      <c r="E57" s="4"/>
      <c r="F57" s="19"/>
      <c r="G57" s="4"/>
      <c r="H57" s="4"/>
    </row>
    <row r="58" spans="1:8" s="5" customFormat="1" ht="15" x14ac:dyDescent="0.25">
      <c r="A58" s="4"/>
      <c r="B58" s="4"/>
      <c r="C58" s="2"/>
      <c r="D58" s="2"/>
      <c r="E58" s="4"/>
      <c r="F58" s="19"/>
      <c r="G58" s="4"/>
      <c r="H58" s="4"/>
    </row>
    <row r="59" spans="1:8" s="5" customFormat="1" ht="15" x14ac:dyDescent="0.25">
      <c r="A59" s="4"/>
      <c r="B59" s="4"/>
      <c r="C59" s="2"/>
      <c r="D59" s="2"/>
      <c r="E59" s="4"/>
      <c r="F59" s="19"/>
      <c r="G59" s="4"/>
      <c r="H59" s="4"/>
    </row>
    <row r="60" spans="1:8" s="5" customFormat="1" ht="15" x14ac:dyDescent="0.25">
      <c r="A60" s="4"/>
      <c r="B60" s="4"/>
      <c r="C60" s="2"/>
      <c r="D60" s="2"/>
      <c r="E60" s="4"/>
      <c r="F60" s="19"/>
      <c r="G60" s="4"/>
      <c r="H60" s="4"/>
    </row>
    <row r="61" spans="1:8" s="5" customFormat="1" x14ac:dyDescent="0.25">
      <c r="C61" s="53"/>
      <c r="D61" s="53"/>
      <c r="F61" s="17"/>
    </row>
    <row r="62" spans="1:8" s="5" customFormat="1" x14ac:dyDescent="0.25">
      <c r="C62" s="53"/>
      <c r="D62" s="53"/>
      <c r="F62" s="17"/>
    </row>
    <row r="67" spans="1:1" x14ac:dyDescent="0.2">
      <c r="A67" s="11"/>
    </row>
    <row r="68" spans="1:1" x14ac:dyDescent="0.2">
      <c r="A68" s="11"/>
    </row>
  </sheetData>
  <mergeCells count="2">
    <mergeCell ref="A1:F1"/>
    <mergeCell ref="C40:F40"/>
  </mergeCells>
  <dataValidations count="2">
    <dataValidation type="list" allowBlank="1" showInputMessage="1" showErrorMessage="1" sqref="H47:H60 A40 B41:B60 B2:B31 B33:B39" xr:uid="{1FB686DB-9460-4F6A-B8B3-1E6831EF945D}">
      <formula1>#REF!</formula1>
    </dataValidation>
    <dataValidation type="list" showErrorMessage="1" sqref="B32" xr:uid="{81A8F2F9-07FB-462B-B488-6D55D92EE04E}">
      <formula1>#REF!</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CAC51-78FC-4302-B75B-513FD0F0A55C}">
  <dimension ref="A1:H68"/>
  <sheetViews>
    <sheetView topLeftCell="A8" zoomScale="70" zoomScaleNormal="70" workbookViewId="0">
      <selection activeCell="F9" sqref="F9"/>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68" style="18" customWidth="1"/>
    <col min="7" max="7" width="17.85546875" style="6" customWidth="1"/>
    <col min="8" max="8" width="14" style="6" customWidth="1"/>
    <col min="9" max="16384" width="11.140625" style="7"/>
  </cols>
  <sheetData>
    <row r="1" spans="1:8" s="1" customFormat="1" ht="27.4" customHeight="1" x14ac:dyDescent="0.25">
      <c r="A1" s="68" t="s">
        <v>101</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s="5" customFormat="1" ht="409.5" x14ac:dyDescent="0.25">
      <c r="A3" s="24"/>
      <c r="B3" s="25" t="s">
        <v>28</v>
      </c>
      <c r="C3" s="42"/>
      <c r="D3" s="43"/>
      <c r="E3" s="15" t="s">
        <v>29</v>
      </c>
      <c r="F3" s="66" t="s">
        <v>118</v>
      </c>
      <c r="G3" s="26"/>
      <c r="H3" s="27"/>
    </row>
    <row r="4" spans="1:8" s="10" customFormat="1" ht="15" x14ac:dyDescent="0.25">
      <c r="A4" s="28" t="s">
        <v>20</v>
      </c>
      <c r="B4" s="28" t="s">
        <v>8</v>
      </c>
      <c r="C4" s="44"/>
      <c r="D4" s="45" t="s">
        <v>7</v>
      </c>
      <c r="E4" s="16" t="s">
        <v>68</v>
      </c>
      <c r="F4" s="16" t="s">
        <v>102</v>
      </c>
      <c r="G4" s="29"/>
      <c r="H4" s="29"/>
    </row>
    <row r="5" spans="1:8" s="10" customFormat="1" ht="15" x14ac:dyDescent="0.25">
      <c r="A5" s="28" t="s">
        <v>21</v>
      </c>
      <c r="B5" s="28"/>
      <c r="C5" s="44"/>
      <c r="D5" s="45"/>
      <c r="E5" s="30" t="s">
        <v>36</v>
      </c>
      <c r="F5" s="16"/>
      <c r="G5" s="29"/>
      <c r="H5" s="29"/>
    </row>
    <row r="6" spans="1:8" s="5" customFormat="1" ht="63.75" x14ac:dyDescent="0.25">
      <c r="A6" s="24"/>
      <c r="B6" s="25" t="s">
        <v>28</v>
      </c>
      <c r="C6" s="42"/>
      <c r="D6" s="43"/>
      <c r="E6" s="15" t="s">
        <v>29</v>
      </c>
      <c r="F6" s="15" t="s">
        <v>113</v>
      </c>
      <c r="G6" s="26"/>
      <c r="H6" s="27"/>
    </row>
    <row r="7" spans="1:8" s="5" customFormat="1" ht="229.5" x14ac:dyDescent="0.25">
      <c r="A7" s="25" t="s">
        <v>56</v>
      </c>
      <c r="B7" s="25" t="s">
        <v>6</v>
      </c>
      <c r="C7" s="46">
        <v>2</v>
      </c>
      <c r="D7" s="47" t="s">
        <v>65</v>
      </c>
      <c r="E7" s="15" t="s">
        <v>43</v>
      </c>
      <c r="F7" s="15" t="s">
        <v>44</v>
      </c>
      <c r="G7" s="31">
        <v>0</v>
      </c>
      <c r="H7" s="32">
        <f>G7*C7</f>
        <v>0</v>
      </c>
    </row>
    <row r="8" spans="1:8" s="5" customFormat="1" ht="304.89999999999998" customHeight="1" x14ac:dyDescent="0.25">
      <c r="A8" s="25" t="s">
        <v>57</v>
      </c>
      <c r="B8" s="25" t="s">
        <v>6</v>
      </c>
      <c r="C8" s="46">
        <v>2</v>
      </c>
      <c r="D8" s="47" t="s">
        <v>65</v>
      </c>
      <c r="E8" s="15" t="s">
        <v>31</v>
      </c>
      <c r="F8" s="15" t="s">
        <v>37</v>
      </c>
      <c r="G8" s="31">
        <v>0</v>
      </c>
      <c r="H8" s="32">
        <f>G8*C8</f>
        <v>0</v>
      </c>
    </row>
    <row r="9" spans="1:8" s="5" customFormat="1" ht="409.6" customHeight="1" x14ac:dyDescent="0.25">
      <c r="A9" s="25" t="s">
        <v>58</v>
      </c>
      <c r="B9" s="25" t="s">
        <v>6</v>
      </c>
      <c r="C9" s="46">
        <v>2</v>
      </c>
      <c r="D9" s="47" t="s">
        <v>65</v>
      </c>
      <c r="E9" s="15" t="s">
        <v>32</v>
      </c>
      <c r="F9" s="15" t="s">
        <v>119</v>
      </c>
      <c r="G9" s="31">
        <v>0</v>
      </c>
      <c r="H9" s="32">
        <f>G9*C9</f>
        <v>0</v>
      </c>
    </row>
    <row r="10" spans="1:8" s="5" customFormat="1" ht="15.6" customHeight="1" x14ac:dyDescent="0.25">
      <c r="A10" s="25" t="s">
        <v>112</v>
      </c>
      <c r="B10" s="25" t="s">
        <v>6</v>
      </c>
      <c r="C10" s="46">
        <v>1</v>
      </c>
      <c r="D10" s="47" t="s">
        <v>65</v>
      </c>
      <c r="E10" s="15" t="s">
        <v>33</v>
      </c>
      <c r="F10" s="15" t="s">
        <v>45</v>
      </c>
      <c r="G10" s="31">
        <v>0</v>
      </c>
      <c r="H10" s="32">
        <f>G10*C10</f>
        <v>0</v>
      </c>
    </row>
    <row r="11" spans="1:8" s="10" customFormat="1" ht="15" x14ac:dyDescent="0.25">
      <c r="A11" s="28" t="s">
        <v>22</v>
      </c>
      <c r="B11" s="28"/>
      <c r="C11" s="44"/>
      <c r="D11" s="45"/>
      <c r="E11" s="30" t="s">
        <v>46</v>
      </c>
      <c r="F11" s="16"/>
      <c r="G11" s="29"/>
      <c r="H11" s="29"/>
    </row>
    <row r="12" spans="1:8" s="5" customFormat="1" ht="51" x14ac:dyDescent="0.25">
      <c r="A12" s="24"/>
      <c r="B12" s="25" t="s">
        <v>28</v>
      </c>
      <c r="C12" s="42"/>
      <c r="D12" s="43"/>
      <c r="E12" s="15" t="s">
        <v>29</v>
      </c>
      <c r="F12" s="15" t="s">
        <v>48</v>
      </c>
      <c r="G12" s="26"/>
      <c r="H12" s="27"/>
    </row>
    <row r="13" spans="1:8" s="5" customFormat="1" ht="140.25" x14ac:dyDescent="0.25">
      <c r="A13" s="25" t="s">
        <v>59</v>
      </c>
      <c r="B13" s="25" t="s">
        <v>6</v>
      </c>
      <c r="C13" s="46">
        <v>2</v>
      </c>
      <c r="D13" s="47" t="s">
        <v>65</v>
      </c>
      <c r="E13" s="15" t="s">
        <v>35</v>
      </c>
      <c r="F13" s="15" t="s">
        <v>39</v>
      </c>
      <c r="G13" s="31">
        <v>0</v>
      </c>
      <c r="H13" s="32">
        <f>G13*C13</f>
        <v>0</v>
      </c>
    </row>
    <row r="14" spans="1:8" s="5" customFormat="1" ht="409.5" x14ac:dyDescent="0.25">
      <c r="A14" s="25" t="s">
        <v>60</v>
      </c>
      <c r="B14" s="25" t="s">
        <v>6</v>
      </c>
      <c r="C14" s="46">
        <v>2</v>
      </c>
      <c r="D14" s="47" t="s">
        <v>65</v>
      </c>
      <c r="E14" s="15" t="s">
        <v>31</v>
      </c>
      <c r="F14" s="15" t="s">
        <v>38</v>
      </c>
      <c r="G14" s="31">
        <v>0</v>
      </c>
      <c r="H14" s="32">
        <f>G14*C14</f>
        <v>0</v>
      </c>
    </row>
    <row r="15" spans="1:8" s="5" customFormat="1" ht="395.25" x14ac:dyDescent="0.25">
      <c r="A15" s="25" t="s">
        <v>61</v>
      </c>
      <c r="B15" s="25" t="s">
        <v>6</v>
      </c>
      <c r="C15" s="46">
        <v>2</v>
      </c>
      <c r="D15" s="47" t="s">
        <v>65</v>
      </c>
      <c r="E15" s="15" t="s">
        <v>32</v>
      </c>
      <c r="F15" s="15" t="s">
        <v>119</v>
      </c>
      <c r="G15" s="31">
        <v>0</v>
      </c>
      <c r="H15" s="32">
        <f>G15*C15</f>
        <v>0</v>
      </c>
    </row>
    <row r="16" spans="1:8" s="5" customFormat="1" ht="15.6" customHeight="1" x14ac:dyDescent="0.25">
      <c r="A16" s="25" t="s">
        <v>62</v>
      </c>
      <c r="B16" s="25" t="s">
        <v>6</v>
      </c>
      <c r="C16" s="46">
        <v>1</v>
      </c>
      <c r="D16" s="47" t="s">
        <v>65</v>
      </c>
      <c r="E16" s="15" t="s">
        <v>33</v>
      </c>
      <c r="F16" s="15" t="s">
        <v>45</v>
      </c>
      <c r="G16" s="31">
        <v>0</v>
      </c>
      <c r="H16" s="32">
        <f>G16*C16</f>
        <v>0</v>
      </c>
    </row>
    <row r="17" spans="1:8" s="10" customFormat="1" ht="15" x14ac:dyDescent="0.25">
      <c r="A17" s="28" t="s">
        <v>23</v>
      </c>
      <c r="B17" s="28"/>
      <c r="C17" s="44"/>
      <c r="D17" s="45"/>
      <c r="E17" s="30" t="s">
        <v>47</v>
      </c>
      <c r="F17" s="16"/>
      <c r="G17" s="29"/>
      <c r="H17" s="29"/>
    </row>
    <row r="18" spans="1:8" s="5" customFormat="1" ht="63.75" x14ac:dyDescent="0.25">
      <c r="A18" s="24"/>
      <c r="B18" s="25" t="s">
        <v>28</v>
      </c>
      <c r="C18" s="42"/>
      <c r="D18" s="43"/>
      <c r="E18" s="15" t="s">
        <v>29</v>
      </c>
      <c r="F18" s="15" t="s">
        <v>91</v>
      </c>
      <c r="G18" s="26"/>
      <c r="H18" s="27"/>
    </row>
    <row r="19" spans="1:8" s="5" customFormat="1" ht="140.25" x14ac:dyDescent="0.25">
      <c r="A19" s="25" t="s">
        <v>52</v>
      </c>
      <c r="B19" s="25" t="s">
        <v>24</v>
      </c>
      <c r="C19" s="46">
        <v>2</v>
      </c>
      <c r="D19" s="47" t="s">
        <v>65</v>
      </c>
      <c r="E19" s="15" t="s">
        <v>35</v>
      </c>
      <c r="F19" s="15" t="s">
        <v>39</v>
      </c>
      <c r="G19" s="31">
        <v>0</v>
      </c>
      <c r="H19" s="32">
        <f>G19*C19</f>
        <v>0</v>
      </c>
    </row>
    <row r="20" spans="1:8" s="5" customFormat="1" ht="409.5" x14ac:dyDescent="0.25">
      <c r="A20" s="25" t="s">
        <v>53</v>
      </c>
      <c r="B20" s="25" t="s">
        <v>24</v>
      </c>
      <c r="C20" s="46">
        <v>2</v>
      </c>
      <c r="D20" s="47" t="s">
        <v>65</v>
      </c>
      <c r="E20" s="15" t="s">
        <v>31</v>
      </c>
      <c r="F20" s="15" t="s">
        <v>38</v>
      </c>
      <c r="G20" s="31">
        <v>0</v>
      </c>
      <c r="H20" s="32">
        <f>G20*C20</f>
        <v>0</v>
      </c>
    </row>
    <row r="21" spans="1:8" s="5" customFormat="1" ht="395.25" x14ac:dyDescent="0.25">
      <c r="A21" s="25" t="s">
        <v>54</v>
      </c>
      <c r="B21" s="25" t="s">
        <v>24</v>
      </c>
      <c r="C21" s="46">
        <v>2</v>
      </c>
      <c r="D21" s="47" t="s">
        <v>65</v>
      </c>
      <c r="E21" s="15" t="s">
        <v>32</v>
      </c>
      <c r="F21" s="15" t="s">
        <v>119</v>
      </c>
      <c r="G21" s="31">
        <v>0</v>
      </c>
      <c r="H21" s="32">
        <f>G21*C21</f>
        <v>0</v>
      </c>
    </row>
    <row r="22" spans="1:8" s="5" customFormat="1" ht="15.6" customHeight="1" x14ac:dyDescent="0.25">
      <c r="A22" s="25" t="s">
        <v>55</v>
      </c>
      <c r="B22" s="25" t="s">
        <v>24</v>
      </c>
      <c r="C22" s="46">
        <v>1</v>
      </c>
      <c r="D22" s="47" t="s">
        <v>65</v>
      </c>
      <c r="E22" s="15" t="s">
        <v>33</v>
      </c>
      <c r="F22" s="15" t="s">
        <v>45</v>
      </c>
      <c r="G22" s="31">
        <v>0</v>
      </c>
      <c r="H22" s="32">
        <f>G22*C22</f>
        <v>0</v>
      </c>
    </row>
    <row r="23" spans="1:8" s="10" customFormat="1" ht="15" x14ac:dyDescent="0.25">
      <c r="A23" s="28" t="s">
        <v>25</v>
      </c>
      <c r="B23" s="28"/>
      <c r="C23" s="44"/>
      <c r="D23" s="45"/>
      <c r="E23" s="30" t="s">
        <v>34</v>
      </c>
      <c r="F23" s="16"/>
      <c r="G23" s="29"/>
      <c r="H23" s="29"/>
    </row>
    <row r="24" spans="1:8" s="5" customFormat="1" ht="102" x14ac:dyDescent="0.25">
      <c r="A24" s="24"/>
      <c r="B24" s="25" t="s">
        <v>28</v>
      </c>
      <c r="C24" s="42"/>
      <c r="D24" s="43"/>
      <c r="E24" s="15" t="s">
        <v>29</v>
      </c>
      <c r="F24" s="15" t="s">
        <v>94</v>
      </c>
      <c r="G24" s="26"/>
      <c r="H24" s="27"/>
    </row>
    <row r="25" spans="1:8" s="5" customFormat="1" ht="165" customHeight="1" x14ac:dyDescent="0.25">
      <c r="A25" s="25" t="s">
        <v>50</v>
      </c>
      <c r="B25" s="25" t="s">
        <v>6</v>
      </c>
      <c r="C25" s="46">
        <v>1</v>
      </c>
      <c r="D25" s="47" t="s">
        <v>65</v>
      </c>
      <c r="E25" s="15" t="s">
        <v>40</v>
      </c>
      <c r="F25" s="15" t="s">
        <v>92</v>
      </c>
      <c r="G25" s="31">
        <v>0</v>
      </c>
      <c r="H25" s="32">
        <f>G25*C25</f>
        <v>0</v>
      </c>
    </row>
    <row r="26" spans="1:8" s="5" customFormat="1" ht="165" customHeight="1" x14ac:dyDescent="0.25">
      <c r="A26" s="25" t="s">
        <v>51</v>
      </c>
      <c r="B26" s="25" t="s">
        <v>6</v>
      </c>
      <c r="C26" s="46">
        <v>1</v>
      </c>
      <c r="D26" s="47" t="s">
        <v>65</v>
      </c>
      <c r="E26" s="15" t="s">
        <v>41</v>
      </c>
      <c r="F26" s="15" t="s">
        <v>42</v>
      </c>
      <c r="G26" s="31">
        <v>0</v>
      </c>
      <c r="H26" s="32">
        <f>G26*C26</f>
        <v>0</v>
      </c>
    </row>
    <row r="27" spans="1:8" s="5" customFormat="1" ht="150" customHeight="1" x14ac:dyDescent="0.25">
      <c r="A27" s="25" t="s">
        <v>95</v>
      </c>
      <c r="B27" s="25" t="s">
        <v>6</v>
      </c>
      <c r="C27" s="46">
        <v>1</v>
      </c>
      <c r="D27" s="47" t="s">
        <v>66</v>
      </c>
      <c r="E27" s="15" t="s">
        <v>96</v>
      </c>
      <c r="F27" s="15" t="s">
        <v>114</v>
      </c>
      <c r="G27" s="31">
        <v>0</v>
      </c>
      <c r="H27" s="32">
        <f>G27*C27</f>
        <v>0</v>
      </c>
    </row>
    <row r="28" spans="1:8" s="10" customFormat="1" ht="15" x14ac:dyDescent="0.25">
      <c r="A28" s="28" t="s">
        <v>26</v>
      </c>
      <c r="B28" s="28"/>
      <c r="C28" s="44"/>
      <c r="D28" s="45"/>
      <c r="E28" s="30" t="s">
        <v>49</v>
      </c>
      <c r="F28" s="16"/>
      <c r="G28" s="29"/>
      <c r="H28" s="29"/>
    </row>
    <row r="29" spans="1:8" s="5" customFormat="1" ht="146.65" customHeight="1" x14ac:dyDescent="0.25">
      <c r="A29" s="25" t="s">
        <v>64</v>
      </c>
      <c r="B29" s="25" t="s">
        <v>6</v>
      </c>
      <c r="C29" s="46">
        <v>1</v>
      </c>
      <c r="D29" s="47" t="s">
        <v>66</v>
      </c>
      <c r="E29" s="15" t="s">
        <v>63</v>
      </c>
      <c r="F29" s="15" t="s">
        <v>93</v>
      </c>
      <c r="G29" s="31">
        <v>0</v>
      </c>
      <c r="H29" s="32">
        <f>G29*C29</f>
        <v>0</v>
      </c>
    </row>
    <row r="30" spans="1:8" s="10" customFormat="1" ht="25.5" x14ac:dyDescent="0.25">
      <c r="A30" s="28" t="s">
        <v>69</v>
      </c>
      <c r="B30" s="28" t="s">
        <v>8</v>
      </c>
      <c r="C30" s="44"/>
      <c r="D30" s="45" t="s">
        <v>7</v>
      </c>
      <c r="E30" s="33" t="s">
        <v>78</v>
      </c>
      <c r="F30" s="16" t="s">
        <v>102</v>
      </c>
      <c r="G30" s="29"/>
      <c r="H30" s="29"/>
    </row>
    <row r="31" spans="1:8" s="10" customFormat="1" ht="15" x14ac:dyDescent="0.25">
      <c r="A31" s="28" t="s">
        <v>70</v>
      </c>
      <c r="B31" s="28"/>
      <c r="C31" s="44"/>
      <c r="D31" s="45"/>
      <c r="E31" s="34" t="s">
        <v>36</v>
      </c>
      <c r="F31" s="16"/>
      <c r="G31" s="29"/>
      <c r="H31" s="29"/>
    </row>
    <row r="32" spans="1:8" s="5" customFormat="1" ht="25.5" x14ac:dyDescent="0.25">
      <c r="A32" s="25" t="s">
        <v>85</v>
      </c>
      <c r="B32" s="25" t="s">
        <v>6</v>
      </c>
      <c r="C32" s="46">
        <v>5</v>
      </c>
      <c r="D32" s="47" t="s">
        <v>71</v>
      </c>
      <c r="E32" s="15" t="s">
        <v>79</v>
      </c>
      <c r="F32" s="15" t="s">
        <v>117</v>
      </c>
      <c r="G32" s="31">
        <v>0</v>
      </c>
      <c r="H32" s="32">
        <f t="shared" ref="H32:H37" si="0">G32*C32</f>
        <v>0</v>
      </c>
    </row>
    <row r="33" spans="1:8" s="5" customFormat="1" ht="25.5" x14ac:dyDescent="0.25">
      <c r="A33" s="25" t="s">
        <v>86</v>
      </c>
      <c r="B33" s="25" t="s">
        <v>24</v>
      </c>
      <c r="C33" s="46">
        <v>5</v>
      </c>
      <c r="D33" s="47" t="s">
        <v>27</v>
      </c>
      <c r="E33" s="15" t="s">
        <v>72</v>
      </c>
      <c r="F33" s="15" t="s">
        <v>80</v>
      </c>
      <c r="G33" s="31">
        <v>0</v>
      </c>
      <c r="H33" s="32">
        <f t="shared" si="0"/>
        <v>0</v>
      </c>
    </row>
    <row r="34" spans="1:8" s="5" customFormat="1" ht="38.25" x14ac:dyDescent="0.25">
      <c r="A34" s="25" t="s">
        <v>87</v>
      </c>
      <c r="B34" s="25" t="s">
        <v>24</v>
      </c>
      <c r="C34" s="46">
        <v>5</v>
      </c>
      <c r="D34" s="47" t="s">
        <v>27</v>
      </c>
      <c r="E34" s="15" t="s">
        <v>73</v>
      </c>
      <c r="F34" s="15" t="s">
        <v>81</v>
      </c>
      <c r="G34" s="31">
        <v>0</v>
      </c>
      <c r="H34" s="32">
        <f t="shared" si="0"/>
        <v>0</v>
      </c>
    </row>
    <row r="35" spans="1:8" s="5" customFormat="1" ht="38.25" x14ac:dyDescent="0.25">
      <c r="A35" s="25" t="s">
        <v>88</v>
      </c>
      <c r="B35" s="25" t="s">
        <v>24</v>
      </c>
      <c r="C35" s="46">
        <v>5</v>
      </c>
      <c r="D35" s="47" t="s">
        <v>27</v>
      </c>
      <c r="E35" s="15" t="s">
        <v>74</v>
      </c>
      <c r="F35" s="15" t="s">
        <v>82</v>
      </c>
      <c r="G35" s="31">
        <v>0</v>
      </c>
      <c r="H35" s="32">
        <f t="shared" si="0"/>
        <v>0</v>
      </c>
    </row>
    <row r="36" spans="1:8" s="5" customFormat="1" ht="38.25" x14ac:dyDescent="0.25">
      <c r="A36" s="25" t="s">
        <v>89</v>
      </c>
      <c r="B36" s="25" t="s">
        <v>24</v>
      </c>
      <c r="C36" s="46">
        <v>5</v>
      </c>
      <c r="D36" s="47" t="s">
        <v>75</v>
      </c>
      <c r="E36" s="15" t="s">
        <v>76</v>
      </c>
      <c r="F36" s="15" t="s">
        <v>83</v>
      </c>
      <c r="G36" s="31">
        <v>0</v>
      </c>
      <c r="H36" s="32">
        <f t="shared" si="0"/>
        <v>0</v>
      </c>
    </row>
    <row r="37" spans="1:8" s="5" customFormat="1" ht="38.25" x14ac:dyDescent="0.25">
      <c r="A37" s="25" t="s">
        <v>90</v>
      </c>
      <c r="B37" s="25" t="s">
        <v>24</v>
      </c>
      <c r="C37" s="46">
        <v>5</v>
      </c>
      <c r="D37" s="47" t="s">
        <v>75</v>
      </c>
      <c r="E37" s="15" t="s">
        <v>77</v>
      </c>
      <c r="F37" s="15" t="s">
        <v>84</v>
      </c>
      <c r="G37" s="31">
        <v>0</v>
      </c>
      <c r="H37" s="32">
        <f t="shared" si="0"/>
        <v>0</v>
      </c>
    </row>
    <row r="38" spans="1:8" s="12" customFormat="1" x14ac:dyDescent="0.2">
      <c r="A38" s="35"/>
      <c r="B38" s="36"/>
      <c r="C38" s="48"/>
      <c r="D38" s="49"/>
      <c r="E38" s="17"/>
      <c r="F38" s="17"/>
      <c r="G38" s="37" t="s">
        <v>9</v>
      </c>
      <c r="H38" s="38">
        <f>H29+H27+H25+H22+H21+H20+H19+H16+H15+H13+H14+H10+H9+H8+H7+H32+H33+H34+H35+H36+H37+H26</f>
        <v>0</v>
      </c>
    </row>
    <row r="39" spans="1:8" s="12" customFormat="1" x14ac:dyDescent="0.2">
      <c r="A39" s="35"/>
      <c r="B39" s="36"/>
      <c r="C39" s="48"/>
      <c r="D39" s="49"/>
      <c r="E39" s="17"/>
      <c r="F39" s="17"/>
      <c r="G39" s="37" t="s">
        <v>10</v>
      </c>
      <c r="H39" s="39">
        <v>0</v>
      </c>
    </row>
    <row r="40" spans="1:8" s="4" customFormat="1" ht="15" x14ac:dyDescent="0.25">
      <c r="A40" s="13" t="s">
        <v>11</v>
      </c>
      <c r="B40" s="19"/>
      <c r="C40" s="70" t="s">
        <v>12</v>
      </c>
      <c r="D40" s="71"/>
      <c r="E40" s="71"/>
      <c r="F40" s="71"/>
      <c r="G40" s="37" t="s">
        <v>13</v>
      </c>
      <c r="H40" s="40">
        <f>H38*H39/100</f>
        <v>0</v>
      </c>
    </row>
    <row r="41" spans="1:8" s="5" customFormat="1" x14ac:dyDescent="0.2">
      <c r="A41" s="35"/>
      <c r="B41" s="35"/>
      <c r="C41" s="50"/>
      <c r="D41" s="51"/>
      <c r="E41" s="18"/>
      <c r="F41" s="18"/>
      <c r="G41" s="37" t="s">
        <v>14</v>
      </c>
      <c r="H41" s="40">
        <f>H38-H40</f>
        <v>0</v>
      </c>
    </row>
    <row r="42" spans="1:8" s="5" customFormat="1" ht="25.9" customHeight="1" x14ac:dyDescent="0.2">
      <c r="A42" s="35"/>
      <c r="B42" s="35"/>
      <c r="C42" s="50"/>
      <c r="D42" s="51"/>
      <c r="E42" s="18"/>
      <c r="F42" s="18"/>
      <c r="G42" s="37" t="s">
        <v>15</v>
      </c>
      <c r="H42" s="40">
        <v>19</v>
      </c>
    </row>
    <row r="43" spans="1:8" s="5" customFormat="1" x14ac:dyDescent="0.2">
      <c r="A43" s="35"/>
      <c r="B43" s="35"/>
      <c r="C43" s="50"/>
      <c r="D43" s="51"/>
      <c r="E43" s="18"/>
      <c r="F43" s="18"/>
      <c r="G43" s="37" t="s">
        <v>16</v>
      </c>
      <c r="H43" s="40">
        <f>H41+(H41*H42/100)</f>
        <v>0</v>
      </c>
    </row>
    <row r="44" spans="1:8" s="5" customFormat="1" x14ac:dyDescent="0.25">
      <c r="A44" s="19"/>
      <c r="B44" s="19"/>
      <c r="C44" s="52"/>
      <c r="D44" s="52"/>
      <c r="E44" s="19"/>
      <c r="F44" s="19"/>
      <c r="G44" s="41"/>
      <c r="H44" s="41"/>
    </row>
    <row r="45" spans="1:8" s="5" customFormat="1" ht="15" x14ac:dyDescent="0.25">
      <c r="A45" s="4"/>
      <c r="B45" s="4"/>
      <c r="C45" s="2"/>
      <c r="D45" s="2"/>
      <c r="E45" s="4"/>
      <c r="F45" s="19"/>
      <c r="G45" s="10"/>
      <c r="H45" s="10"/>
    </row>
    <row r="46" spans="1:8" s="4" customFormat="1" ht="15" x14ac:dyDescent="0.25">
      <c r="C46" s="2"/>
      <c r="D46" s="2"/>
      <c r="F46" s="19"/>
      <c r="G46" s="10"/>
      <c r="H46" s="10"/>
    </row>
    <row r="47" spans="1:8" s="5" customFormat="1" ht="15" x14ac:dyDescent="0.25">
      <c r="A47" s="4"/>
      <c r="B47" s="4"/>
      <c r="C47" s="2"/>
      <c r="D47" s="2"/>
      <c r="E47" s="4"/>
      <c r="F47" s="19"/>
      <c r="G47" s="10"/>
      <c r="H47" s="10"/>
    </row>
    <row r="48" spans="1:8" s="5" customFormat="1" ht="15" x14ac:dyDescent="0.25">
      <c r="A48" s="4"/>
      <c r="B48" s="4"/>
      <c r="C48" s="2"/>
      <c r="D48" s="2"/>
      <c r="E48" s="4"/>
      <c r="F48" s="19"/>
      <c r="G48" s="4"/>
      <c r="H48" s="4"/>
    </row>
    <row r="49" spans="1:8" s="4" customFormat="1" ht="15" x14ac:dyDescent="0.25">
      <c r="C49" s="2"/>
      <c r="D49" s="2"/>
      <c r="F49" s="19"/>
    </row>
    <row r="50" spans="1:8" s="5" customFormat="1" ht="15" x14ac:dyDescent="0.25">
      <c r="A50" s="4"/>
      <c r="B50" s="4"/>
      <c r="C50" s="2"/>
      <c r="D50" s="2"/>
      <c r="E50" s="4"/>
      <c r="F50" s="19"/>
      <c r="G50" s="4"/>
      <c r="H50" s="4"/>
    </row>
    <row r="51" spans="1:8" s="5" customFormat="1" ht="15" x14ac:dyDescent="0.25">
      <c r="A51" s="4"/>
      <c r="B51" s="4"/>
      <c r="C51" s="2"/>
      <c r="D51" s="2"/>
      <c r="E51" s="4"/>
      <c r="F51" s="19"/>
      <c r="G51" s="4"/>
      <c r="H51" s="4"/>
    </row>
    <row r="52" spans="1:8" s="5" customFormat="1" ht="15" x14ac:dyDescent="0.25">
      <c r="A52" s="4"/>
      <c r="B52" s="4"/>
      <c r="C52" s="2"/>
      <c r="D52" s="2"/>
      <c r="E52" s="4"/>
      <c r="F52" s="19"/>
      <c r="G52" s="4"/>
      <c r="H52" s="4"/>
    </row>
    <row r="53" spans="1:8" s="5" customFormat="1" ht="15" x14ac:dyDescent="0.25">
      <c r="A53" s="4"/>
      <c r="B53" s="4"/>
      <c r="C53" s="2"/>
      <c r="D53" s="2"/>
      <c r="E53" s="4"/>
      <c r="F53" s="19"/>
      <c r="G53" s="4"/>
      <c r="H53" s="4"/>
    </row>
    <row r="54" spans="1:8" s="5" customFormat="1" ht="15" x14ac:dyDescent="0.25">
      <c r="A54" s="4"/>
      <c r="B54" s="4"/>
      <c r="C54" s="2"/>
      <c r="D54" s="2"/>
      <c r="E54" s="4"/>
      <c r="F54" s="19"/>
      <c r="G54" s="4"/>
      <c r="H54" s="4"/>
    </row>
    <row r="55" spans="1:8" s="4" customFormat="1" ht="15" x14ac:dyDescent="0.25">
      <c r="C55" s="2"/>
      <c r="D55" s="2"/>
      <c r="F55" s="19"/>
    </row>
    <row r="56" spans="1:8" s="5" customFormat="1" ht="15" x14ac:dyDescent="0.25">
      <c r="A56" s="4"/>
      <c r="B56" s="4"/>
      <c r="C56" s="2"/>
      <c r="D56" s="2"/>
      <c r="E56" s="4"/>
      <c r="F56" s="19"/>
      <c r="G56" s="4"/>
      <c r="H56" s="4"/>
    </row>
    <row r="57" spans="1:8" s="5" customFormat="1" ht="15" x14ac:dyDescent="0.25">
      <c r="A57" s="4"/>
      <c r="B57" s="4"/>
      <c r="C57" s="2"/>
      <c r="D57" s="2"/>
      <c r="E57" s="4"/>
      <c r="F57" s="19"/>
      <c r="G57" s="4"/>
      <c r="H57" s="4"/>
    </row>
    <row r="58" spans="1:8" s="5" customFormat="1" ht="15" x14ac:dyDescent="0.25">
      <c r="A58" s="4"/>
      <c r="B58" s="4"/>
      <c r="C58" s="2"/>
      <c r="D58" s="2"/>
      <c r="E58" s="4"/>
      <c r="F58" s="19"/>
      <c r="G58" s="4"/>
      <c r="H58" s="4"/>
    </row>
    <row r="59" spans="1:8" s="5" customFormat="1" ht="15" x14ac:dyDescent="0.25">
      <c r="A59" s="4"/>
      <c r="B59" s="4"/>
      <c r="C59" s="2"/>
      <c r="D59" s="2"/>
      <c r="E59" s="4"/>
      <c r="F59" s="19"/>
      <c r="G59" s="4"/>
      <c r="H59" s="4"/>
    </row>
    <row r="60" spans="1:8" s="5" customFormat="1" ht="15" x14ac:dyDescent="0.25">
      <c r="A60" s="4"/>
      <c r="B60" s="4"/>
      <c r="C60" s="2"/>
      <c r="D60" s="2"/>
      <c r="E60" s="4"/>
      <c r="F60" s="19"/>
      <c r="G60" s="4"/>
      <c r="H60" s="4"/>
    </row>
    <row r="61" spans="1:8" s="5" customFormat="1" x14ac:dyDescent="0.25">
      <c r="C61" s="53"/>
      <c r="D61" s="53"/>
      <c r="F61" s="17"/>
    </row>
    <row r="62" spans="1:8" s="5" customFormat="1" x14ac:dyDescent="0.25">
      <c r="C62" s="53"/>
      <c r="D62" s="53"/>
      <c r="F62" s="17"/>
    </row>
    <row r="67" spans="1:1" x14ac:dyDescent="0.2">
      <c r="A67" s="11"/>
    </row>
    <row r="68" spans="1:1" x14ac:dyDescent="0.2">
      <c r="A68" s="11"/>
    </row>
  </sheetData>
  <mergeCells count="2">
    <mergeCell ref="A1:F1"/>
    <mergeCell ref="C40:F40"/>
  </mergeCells>
  <dataValidations count="2">
    <dataValidation type="list" showErrorMessage="1" sqref="B32" xr:uid="{04558A94-CAC7-425B-9447-78C69AC2F643}">
      <formula1>#REF!</formula1>
    </dataValidation>
    <dataValidation type="list" allowBlank="1" showInputMessage="1" showErrorMessage="1" sqref="H47:H60 A40 B41:B60 B2:B31 B33:B39" xr:uid="{40312235-586B-4724-81CC-FFF572EBCFF8}">
      <formula1>#REF!</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CD4C0-B13C-44F6-B90C-B8E071BF6919}">
  <dimension ref="A1:H68"/>
  <sheetViews>
    <sheetView topLeftCell="A21" zoomScale="70" zoomScaleNormal="70" workbookViewId="0">
      <selection activeCell="F21" sqref="F21"/>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75.28515625" style="18" customWidth="1"/>
    <col min="7" max="7" width="17.85546875" style="6" customWidth="1"/>
    <col min="8" max="8" width="14" style="6" customWidth="1"/>
    <col min="9" max="16384" width="11.140625" style="7"/>
  </cols>
  <sheetData>
    <row r="1" spans="1:8" s="1" customFormat="1" ht="27.4" customHeight="1" x14ac:dyDescent="0.25">
      <c r="A1" s="68" t="s">
        <v>103</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s="5" customFormat="1" ht="409.5" x14ac:dyDescent="0.25">
      <c r="A3" s="24"/>
      <c r="B3" s="25" t="s">
        <v>28</v>
      </c>
      <c r="C3" s="42"/>
      <c r="D3" s="43"/>
      <c r="E3" s="15" t="s">
        <v>29</v>
      </c>
      <c r="F3" s="66" t="s">
        <v>118</v>
      </c>
      <c r="G3" s="26"/>
      <c r="H3" s="27"/>
    </row>
    <row r="4" spans="1:8" s="10" customFormat="1" ht="15" x14ac:dyDescent="0.25">
      <c r="A4" s="28" t="s">
        <v>20</v>
      </c>
      <c r="B4" s="28" t="s">
        <v>8</v>
      </c>
      <c r="C4" s="44"/>
      <c r="D4" s="45" t="s">
        <v>7</v>
      </c>
      <c r="E4" s="16" t="s">
        <v>68</v>
      </c>
      <c r="F4" s="16" t="s">
        <v>104</v>
      </c>
      <c r="G4" s="29"/>
      <c r="H4" s="29"/>
    </row>
    <row r="5" spans="1:8" s="10" customFormat="1" ht="15" x14ac:dyDescent="0.25">
      <c r="A5" s="28" t="s">
        <v>21</v>
      </c>
      <c r="B5" s="28"/>
      <c r="C5" s="44"/>
      <c r="D5" s="45"/>
      <c r="E5" s="30" t="s">
        <v>36</v>
      </c>
      <c r="F5" s="16"/>
      <c r="G5" s="29"/>
      <c r="H5" s="29"/>
    </row>
    <row r="6" spans="1:8" s="5" customFormat="1" ht="63.75" x14ac:dyDescent="0.25">
      <c r="A6" s="24"/>
      <c r="B6" s="25" t="s">
        <v>28</v>
      </c>
      <c r="C6" s="42"/>
      <c r="D6" s="43"/>
      <c r="E6" s="15" t="s">
        <v>29</v>
      </c>
      <c r="F6" s="15" t="s">
        <v>113</v>
      </c>
      <c r="G6" s="26"/>
      <c r="H6" s="27"/>
    </row>
    <row r="7" spans="1:8" s="5" customFormat="1" ht="229.5" x14ac:dyDescent="0.25">
      <c r="A7" s="25" t="s">
        <v>56</v>
      </c>
      <c r="B7" s="25" t="s">
        <v>6</v>
      </c>
      <c r="C7" s="46">
        <v>2</v>
      </c>
      <c r="D7" s="47" t="s">
        <v>65</v>
      </c>
      <c r="E7" s="15" t="s">
        <v>43</v>
      </c>
      <c r="F7" s="15" t="s">
        <v>44</v>
      </c>
      <c r="G7" s="31">
        <v>0</v>
      </c>
      <c r="H7" s="32">
        <f>G7*C7</f>
        <v>0</v>
      </c>
    </row>
    <row r="8" spans="1:8" s="5" customFormat="1" ht="304.89999999999998" customHeight="1" x14ac:dyDescent="0.25">
      <c r="A8" s="25" t="s">
        <v>57</v>
      </c>
      <c r="B8" s="25" t="s">
        <v>6</v>
      </c>
      <c r="C8" s="46">
        <v>2</v>
      </c>
      <c r="D8" s="47" t="s">
        <v>65</v>
      </c>
      <c r="E8" s="15" t="s">
        <v>31</v>
      </c>
      <c r="F8" s="15" t="s">
        <v>37</v>
      </c>
      <c r="G8" s="31">
        <v>0</v>
      </c>
      <c r="H8" s="32">
        <f>G8*C8</f>
        <v>0</v>
      </c>
    </row>
    <row r="9" spans="1:8" s="5" customFormat="1" ht="409.5" customHeight="1" x14ac:dyDescent="0.25">
      <c r="A9" s="25" t="s">
        <v>58</v>
      </c>
      <c r="B9" s="25" t="s">
        <v>6</v>
      </c>
      <c r="C9" s="46">
        <v>2</v>
      </c>
      <c r="D9" s="47" t="s">
        <v>65</v>
      </c>
      <c r="E9" s="15" t="s">
        <v>32</v>
      </c>
      <c r="F9" s="15" t="s">
        <v>119</v>
      </c>
      <c r="G9" s="31">
        <v>0</v>
      </c>
      <c r="H9" s="32">
        <f>G9*C9</f>
        <v>0</v>
      </c>
    </row>
    <row r="10" spans="1:8" s="5" customFormat="1" ht="15.6" customHeight="1" x14ac:dyDescent="0.25">
      <c r="A10" s="25" t="s">
        <v>112</v>
      </c>
      <c r="B10" s="25" t="s">
        <v>24</v>
      </c>
      <c r="C10" s="46">
        <v>1</v>
      </c>
      <c r="D10" s="47" t="s">
        <v>65</v>
      </c>
      <c r="E10" s="15" t="s">
        <v>33</v>
      </c>
      <c r="F10" s="15" t="s">
        <v>45</v>
      </c>
      <c r="G10" s="31">
        <v>0</v>
      </c>
      <c r="H10" s="32">
        <f>G10*C10</f>
        <v>0</v>
      </c>
    </row>
    <row r="11" spans="1:8" s="10" customFormat="1" ht="15" x14ac:dyDescent="0.25">
      <c r="A11" s="28" t="s">
        <v>22</v>
      </c>
      <c r="B11" s="28"/>
      <c r="C11" s="44"/>
      <c r="D11" s="45"/>
      <c r="E11" s="30" t="s">
        <v>46</v>
      </c>
      <c r="F11" s="16"/>
      <c r="G11" s="29"/>
      <c r="H11" s="29"/>
    </row>
    <row r="12" spans="1:8" s="5" customFormat="1" ht="38.25" x14ac:dyDescent="0.25">
      <c r="A12" s="24"/>
      <c r="B12" s="25" t="s">
        <v>28</v>
      </c>
      <c r="C12" s="42"/>
      <c r="D12" s="43"/>
      <c r="E12" s="15" t="s">
        <v>29</v>
      </c>
      <c r="F12" s="15" t="s">
        <v>48</v>
      </c>
      <c r="G12" s="26"/>
      <c r="H12" s="27"/>
    </row>
    <row r="13" spans="1:8" s="5" customFormat="1" ht="140.25" x14ac:dyDescent="0.25">
      <c r="A13" s="25" t="s">
        <v>59</v>
      </c>
      <c r="B13" s="25" t="s">
        <v>6</v>
      </c>
      <c r="C13" s="46">
        <v>2</v>
      </c>
      <c r="D13" s="47" t="s">
        <v>65</v>
      </c>
      <c r="E13" s="15" t="s">
        <v>35</v>
      </c>
      <c r="F13" s="15" t="s">
        <v>39</v>
      </c>
      <c r="G13" s="31">
        <v>0</v>
      </c>
      <c r="H13" s="32">
        <f>G13*C13</f>
        <v>0</v>
      </c>
    </row>
    <row r="14" spans="1:8" s="5" customFormat="1" ht="409.5" x14ac:dyDescent="0.25">
      <c r="A14" s="25" t="s">
        <v>60</v>
      </c>
      <c r="B14" s="25" t="s">
        <v>6</v>
      </c>
      <c r="C14" s="46">
        <v>2</v>
      </c>
      <c r="D14" s="47" t="s">
        <v>65</v>
      </c>
      <c r="E14" s="15" t="s">
        <v>31</v>
      </c>
      <c r="F14" s="15" t="s">
        <v>38</v>
      </c>
      <c r="G14" s="31">
        <v>0</v>
      </c>
      <c r="H14" s="32">
        <f>G14*C14</f>
        <v>0</v>
      </c>
    </row>
    <row r="15" spans="1:8" s="5" customFormat="1" ht="395.25" x14ac:dyDescent="0.25">
      <c r="A15" s="25" t="s">
        <v>61</v>
      </c>
      <c r="B15" s="25" t="s">
        <v>6</v>
      </c>
      <c r="C15" s="46">
        <v>2</v>
      </c>
      <c r="D15" s="47" t="s">
        <v>65</v>
      </c>
      <c r="E15" s="15" t="s">
        <v>32</v>
      </c>
      <c r="F15" s="15" t="s">
        <v>119</v>
      </c>
      <c r="G15" s="31">
        <v>0</v>
      </c>
      <c r="H15" s="32">
        <f>G15*C15</f>
        <v>0</v>
      </c>
    </row>
    <row r="16" spans="1:8" s="5" customFormat="1" ht="15.6" customHeight="1" x14ac:dyDescent="0.25">
      <c r="A16" s="25" t="s">
        <v>62</v>
      </c>
      <c r="B16" s="25" t="s">
        <v>6</v>
      </c>
      <c r="C16" s="46">
        <v>1</v>
      </c>
      <c r="D16" s="47" t="s">
        <v>65</v>
      </c>
      <c r="E16" s="15" t="s">
        <v>33</v>
      </c>
      <c r="F16" s="15" t="s">
        <v>45</v>
      </c>
      <c r="G16" s="31">
        <v>0</v>
      </c>
      <c r="H16" s="32">
        <f>G16*C16</f>
        <v>0</v>
      </c>
    </row>
    <row r="17" spans="1:8" s="10" customFormat="1" ht="15" x14ac:dyDescent="0.25">
      <c r="A17" s="28" t="s">
        <v>23</v>
      </c>
      <c r="B17" s="28"/>
      <c r="C17" s="44"/>
      <c r="D17" s="45"/>
      <c r="E17" s="30" t="s">
        <v>47</v>
      </c>
      <c r="F17" s="16"/>
      <c r="G17" s="29"/>
      <c r="H17" s="29"/>
    </row>
    <row r="18" spans="1:8" s="5" customFormat="1" ht="51" x14ac:dyDescent="0.25">
      <c r="A18" s="24"/>
      <c r="B18" s="25" t="s">
        <v>28</v>
      </c>
      <c r="C18" s="42"/>
      <c r="D18" s="43"/>
      <c r="E18" s="15" t="s">
        <v>29</v>
      </c>
      <c r="F18" s="15" t="s">
        <v>91</v>
      </c>
      <c r="G18" s="26"/>
      <c r="H18" s="27"/>
    </row>
    <row r="19" spans="1:8" s="5" customFormat="1" ht="140.25" x14ac:dyDescent="0.25">
      <c r="A19" s="25" t="s">
        <v>52</v>
      </c>
      <c r="B19" s="25" t="s">
        <v>24</v>
      </c>
      <c r="C19" s="46">
        <v>2</v>
      </c>
      <c r="D19" s="47" t="s">
        <v>65</v>
      </c>
      <c r="E19" s="15" t="s">
        <v>35</v>
      </c>
      <c r="F19" s="15" t="s">
        <v>39</v>
      </c>
      <c r="G19" s="31">
        <v>0</v>
      </c>
      <c r="H19" s="32">
        <f>G19*C19</f>
        <v>0</v>
      </c>
    </row>
    <row r="20" spans="1:8" s="5" customFormat="1" ht="409.5" x14ac:dyDescent="0.25">
      <c r="A20" s="25" t="s">
        <v>53</v>
      </c>
      <c r="B20" s="25" t="s">
        <v>24</v>
      </c>
      <c r="C20" s="46">
        <v>2</v>
      </c>
      <c r="D20" s="47" t="s">
        <v>65</v>
      </c>
      <c r="E20" s="15" t="s">
        <v>31</v>
      </c>
      <c r="F20" s="15" t="s">
        <v>38</v>
      </c>
      <c r="G20" s="31">
        <v>0</v>
      </c>
      <c r="H20" s="32">
        <f>G20*C20</f>
        <v>0</v>
      </c>
    </row>
    <row r="21" spans="1:8" s="5" customFormat="1" ht="395.25" x14ac:dyDescent="0.25">
      <c r="A21" s="25" t="s">
        <v>54</v>
      </c>
      <c r="B21" s="25" t="s">
        <v>24</v>
      </c>
      <c r="C21" s="46">
        <v>2</v>
      </c>
      <c r="D21" s="47" t="s">
        <v>65</v>
      </c>
      <c r="E21" s="15" t="s">
        <v>32</v>
      </c>
      <c r="F21" s="15" t="s">
        <v>119</v>
      </c>
      <c r="G21" s="31">
        <v>0</v>
      </c>
      <c r="H21" s="32">
        <f>G21*C21</f>
        <v>0</v>
      </c>
    </row>
    <row r="22" spans="1:8" s="5" customFormat="1" ht="15.6" customHeight="1" x14ac:dyDescent="0.25">
      <c r="A22" s="25" t="s">
        <v>55</v>
      </c>
      <c r="B22" s="25" t="s">
        <v>24</v>
      </c>
      <c r="C22" s="46">
        <v>1</v>
      </c>
      <c r="D22" s="47" t="s">
        <v>65</v>
      </c>
      <c r="E22" s="15" t="s">
        <v>33</v>
      </c>
      <c r="F22" s="15" t="s">
        <v>45</v>
      </c>
      <c r="G22" s="31">
        <v>0</v>
      </c>
      <c r="H22" s="32">
        <f>G22*C22</f>
        <v>0</v>
      </c>
    </row>
    <row r="23" spans="1:8" s="10" customFormat="1" ht="15" x14ac:dyDescent="0.25">
      <c r="A23" s="28" t="s">
        <v>25</v>
      </c>
      <c r="B23" s="28"/>
      <c r="C23" s="44"/>
      <c r="D23" s="45"/>
      <c r="E23" s="30" t="s">
        <v>34</v>
      </c>
      <c r="F23" s="16"/>
      <c r="G23" s="29"/>
      <c r="H23" s="29"/>
    </row>
    <row r="24" spans="1:8" s="5" customFormat="1" ht="89.25" x14ac:dyDescent="0.25">
      <c r="A24" s="24"/>
      <c r="B24" s="25" t="s">
        <v>28</v>
      </c>
      <c r="C24" s="42"/>
      <c r="D24" s="43"/>
      <c r="E24" s="15" t="s">
        <v>29</v>
      </c>
      <c r="F24" s="15" t="s">
        <v>94</v>
      </c>
      <c r="G24" s="26"/>
      <c r="H24" s="27"/>
    </row>
    <row r="25" spans="1:8" s="5" customFormat="1" ht="165" customHeight="1" x14ac:dyDescent="0.25">
      <c r="A25" s="25" t="s">
        <v>50</v>
      </c>
      <c r="B25" s="25" t="s">
        <v>6</v>
      </c>
      <c r="C25" s="46">
        <v>1</v>
      </c>
      <c r="D25" s="47" t="s">
        <v>65</v>
      </c>
      <c r="E25" s="15" t="s">
        <v>40</v>
      </c>
      <c r="F25" s="15" t="s">
        <v>92</v>
      </c>
      <c r="G25" s="31">
        <v>0</v>
      </c>
      <c r="H25" s="32">
        <f>G25*C25</f>
        <v>0</v>
      </c>
    </row>
    <row r="26" spans="1:8" s="5" customFormat="1" ht="165" customHeight="1" x14ac:dyDescent="0.25">
      <c r="A26" s="25" t="s">
        <v>51</v>
      </c>
      <c r="B26" s="25" t="s">
        <v>6</v>
      </c>
      <c r="C26" s="46">
        <v>1</v>
      </c>
      <c r="D26" s="47" t="s">
        <v>65</v>
      </c>
      <c r="E26" s="15" t="s">
        <v>41</v>
      </c>
      <c r="F26" s="15" t="s">
        <v>42</v>
      </c>
      <c r="G26" s="31">
        <v>0</v>
      </c>
      <c r="H26" s="32">
        <f>G26*C26</f>
        <v>0</v>
      </c>
    </row>
    <row r="27" spans="1:8" s="5" customFormat="1" ht="150" customHeight="1" x14ac:dyDescent="0.25">
      <c r="A27" s="25" t="s">
        <v>95</v>
      </c>
      <c r="B27" s="25" t="s">
        <v>6</v>
      </c>
      <c r="C27" s="46">
        <v>1</v>
      </c>
      <c r="D27" s="47" t="s">
        <v>66</v>
      </c>
      <c r="E27" s="15" t="s">
        <v>96</v>
      </c>
      <c r="F27" s="15" t="s">
        <v>114</v>
      </c>
      <c r="G27" s="31">
        <v>0</v>
      </c>
      <c r="H27" s="32">
        <f>G27*C27</f>
        <v>0</v>
      </c>
    </row>
    <row r="28" spans="1:8" s="10" customFormat="1" ht="15" x14ac:dyDescent="0.25">
      <c r="A28" s="28" t="s">
        <v>26</v>
      </c>
      <c r="B28" s="28"/>
      <c r="C28" s="44"/>
      <c r="D28" s="45"/>
      <c r="E28" s="30" t="s">
        <v>49</v>
      </c>
      <c r="F28" s="16"/>
      <c r="G28" s="29"/>
      <c r="H28" s="29"/>
    </row>
    <row r="29" spans="1:8" s="5" customFormat="1" ht="146.65" customHeight="1" x14ac:dyDescent="0.25">
      <c r="A29" s="25" t="s">
        <v>64</v>
      </c>
      <c r="B29" s="25" t="s">
        <v>6</v>
      </c>
      <c r="C29" s="46">
        <v>1</v>
      </c>
      <c r="D29" s="47" t="s">
        <v>66</v>
      </c>
      <c r="E29" s="15" t="s">
        <v>63</v>
      </c>
      <c r="F29" s="15" t="s">
        <v>93</v>
      </c>
      <c r="G29" s="31">
        <v>0</v>
      </c>
      <c r="H29" s="32">
        <f>G29*C29</f>
        <v>0</v>
      </c>
    </row>
    <row r="30" spans="1:8" s="10" customFormat="1" ht="25.5" x14ac:dyDescent="0.25">
      <c r="A30" s="28" t="s">
        <v>69</v>
      </c>
      <c r="B30" s="28" t="s">
        <v>8</v>
      </c>
      <c r="C30" s="44"/>
      <c r="D30" s="45" t="s">
        <v>7</v>
      </c>
      <c r="E30" s="33" t="s">
        <v>78</v>
      </c>
      <c r="F30" s="16" t="s">
        <v>104</v>
      </c>
      <c r="G30" s="29"/>
      <c r="H30" s="29"/>
    </row>
    <row r="31" spans="1:8" s="10" customFormat="1" ht="15" x14ac:dyDescent="0.25">
      <c r="A31" s="28" t="s">
        <v>70</v>
      </c>
      <c r="B31" s="28"/>
      <c r="C31" s="44"/>
      <c r="D31" s="45"/>
      <c r="E31" s="34" t="s">
        <v>36</v>
      </c>
      <c r="F31" s="16"/>
      <c r="G31" s="29"/>
      <c r="H31" s="29"/>
    </row>
    <row r="32" spans="1:8" s="5" customFormat="1" ht="25.5" x14ac:dyDescent="0.25">
      <c r="A32" s="25" t="s">
        <v>85</v>
      </c>
      <c r="B32" s="25" t="s">
        <v>6</v>
      </c>
      <c r="C32" s="46">
        <v>5</v>
      </c>
      <c r="D32" s="47" t="s">
        <v>71</v>
      </c>
      <c r="E32" s="15" t="s">
        <v>79</v>
      </c>
      <c r="F32" s="15" t="s">
        <v>117</v>
      </c>
      <c r="G32" s="31">
        <v>0</v>
      </c>
      <c r="H32" s="32">
        <f t="shared" ref="H32:H37" si="0">G32*C32</f>
        <v>0</v>
      </c>
    </row>
    <row r="33" spans="1:8" s="5" customFormat="1" ht="25.5" x14ac:dyDescent="0.25">
      <c r="A33" s="25" t="s">
        <v>86</v>
      </c>
      <c r="B33" s="25" t="s">
        <v>24</v>
      </c>
      <c r="C33" s="46">
        <v>5</v>
      </c>
      <c r="D33" s="47" t="s">
        <v>27</v>
      </c>
      <c r="E33" s="15" t="s">
        <v>72</v>
      </c>
      <c r="F33" s="15" t="s">
        <v>80</v>
      </c>
      <c r="G33" s="31">
        <v>0</v>
      </c>
      <c r="H33" s="32">
        <f t="shared" si="0"/>
        <v>0</v>
      </c>
    </row>
    <row r="34" spans="1:8" s="5" customFormat="1" ht="38.25" x14ac:dyDescent="0.25">
      <c r="A34" s="25" t="s">
        <v>87</v>
      </c>
      <c r="B34" s="25" t="s">
        <v>24</v>
      </c>
      <c r="C34" s="46">
        <v>5</v>
      </c>
      <c r="D34" s="47" t="s">
        <v>27</v>
      </c>
      <c r="E34" s="15" t="s">
        <v>73</v>
      </c>
      <c r="F34" s="15" t="s">
        <v>81</v>
      </c>
      <c r="G34" s="31">
        <v>0</v>
      </c>
      <c r="H34" s="32">
        <f t="shared" si="0"/>
        <v>0</v>
      </c>
    </row>
    <row r="35" spans="1:8" s="5" customFormat="1" ht="38.25" x14ac:dyDescent="0.25">
      <c r="A35" s="25" t="s">
        <v>88</v>
      </c>
      <c r="B35" s="25" t="s">
        <v>24</v>
      </c>
      <c r="C35" s="46">
        <v>5</v>
      </c>
      <c r="D35" s="47" t="s">
        <v>27</v>
      </c>
      <c r="E35" s="15" t="s">
        <v>74</v>
      </c>
      <c r="F35" s="15" t="s">
        <v>82</v>
      </c>
      <c r="G35" s="31">
        <v>0</v>
      </c>
      <c r="H35" s="32">
        <f t="shared" si="0"/>
        <v>0</v>
      </c>
    </row>
    <row r="36" spans="1:8" s="5" customFormat="1" ht="38.25" x14ac:dyDescent="0.25">
      <c r="A36" s="25" t="s">
        <v>89</v>
      </c>
      <c r="B36" s="25" t="s">
        <v>24</v>
      </c>
      <c r="C36" s="46">
        <v>5</v>
      </c>
      <c r="D36" s="47" t="s">
        <v>75</v>
      </c>
      <c r="E36" s="15" t="s">
        <v>76</v>
      </c>
      <c r="F36" s="15" t="s">
        <v>83</v>
      </c>
      <c r="G36" s="31">
        <v>0</v>
      </c>
      <c r="H36" s="32">
        <f t="shared" si="0"/>
        <v>0</v>
      </c>
    </row>
    <row r="37" spans="1:8" s="5" customFormat="1" ht="38.25" x14ac:dyDescent="0.25">
      <c r="A37" s="25" t="s">
        <v>90</v>
      </c>
      <c r="B37" s="25" t="s">
        <v>24</v>
      </c>
      <c r="C37" s="46">
        <v>5</v>
      </c>
      <c r="D37" s="47" t="s">
        <v>75</v>
      </c>
      <c r="E37" s="15" t="s">
        <v>77</v>
      </c>
      <c r="F37" s="15" t="s">
        <v>84</v>
      </c>
      <c r="G37" s="31">
        <v>0</v>
      </c>
      <c r="H37" s="32">
        <f t="shared" si="0"/>
        <v>0</v>
      </c>
    </row>
    <row r="38" spans="1:8" s="12" customFormat="1" x14ac:dyDescent="0.2">
      <c r="A38" s="35"/>
      <c r="B38" s="36"/>
      <c r="C38" s="48"/>
      <c r="D38" s="49"/>
      <c r="E38" s="17"/>
      <c r="F38" s="17"/>
      <c r="G38" s="37" t="s">
        <v>9</v>
      </c>
      <c r="H38" s="38">
        <f>H29+H27+H25+H22+H21+H20+H19+H16+H15+H13+H14+H10+H9+H8+H7+H32+H33+H34+H35+H36+H37+H26</f>
        <v>0</v>
      </c>
    </row>
    <row r="39" spans="1:8" s="12" customFormat="1" x14ac:dyDescent="0.2">
      <c r="A39" s="35"/>
      <c r="B39" s="36"/>
      <c r="C39" s="48"/>
      <c r="D39" s="49"/>
      <c r="E39" s="17"/>
      <c r="F39" s="17"/>
      <c r="G39" s="37" t="s">
        <v>10</v>
      </c>
      <c r="H39" s="39">
        <v>0</v>
      </c>
    </row>
    <row r="40" spans="1:8" s="4" customFormat="1" ht="15" x14ac:dyDescent="0.25">
      <c r="A40" s="13" t="s">
        <v>11</v>
      </c>
      <c r="B40" s="19"/>
      <c r="C40" s="70" t="s">
        <v>12</v>
      </c>
      <c r="D40" s="71"/>
      <c r="E40" s="71"/>
      <c r="F40" s="71"/>
      <c r="G40" s="37" t="s">
        <v>13</v>
      </c>
      <c r="H40" s="40">
        <f>H38*H39/100</f>
        <v>0</v>
      </c>
    </row>
    <row r="41" spans="1:8" s="5" customFormat="1" x14ac:dyDescent="0.2">
      <c r="A41" s="35"/>
      <c r="B41" s="35"/>
      <c r="C41" s="50"/>
      <c r="D41" s="51"/>
      <c r="E41" s="18"/>
      <c r="F41" s="18"/>
      <c r="G41" s="37" t="s">
        <v>14</v>
      </c>
      <c r="H41" s="40">
        <f>H38-H40</f>
        <v>0</v>
      </c>
    </row>
    <row r="42" spans="1:8" s="5" customFormat="1" ht="25.9" customHeight="1" x14ac:dyDescent="0.2">
      <c r="A42" s="35"/>
      <c r="B42" s="35"/>
      <c r="C42" s="50"/>
      <c r="D42" s="51"/>
      <c r="E42" s="18"/>
      <c r="F42" s="18"/>
      <c r="G42" s="37" t="s">
        <v>15</v>
      </c>
      <c r="H42" s="40">
        <v>19</v>
      </c>
    </row>
    <row r="43" spans="1:8" s="5" customFormat="1" x14ac:dyDescent="0.2">
      <c r="A43" s="35"/>
      <c r="B43" s="35"/>
      <c r="C43" s="50"/>
      <c r="D43" s="51"/>
      <c r="E43" s="18"/>
      <c r="F43" s="18"/>
      <c r="G43" s="37" t="s">
        <v>16</v>
      </c>
      <c r="H43" s="40">
        <f>H41+(H41*H42/100)</f>
        <v>0</v>
      </c>
    </row>
    <row r="44" spans="1:8" s="5" customFormat="1" x14ac:dyDescent="0.25">
      <c r="A44" s="19"/>
      <c r="B44" s="19"/>
      <c r="C44" s="52"/>
      <c r="D44" s="52"/>
      <c r="E44" s="19"/>
      <c r="F44" s="19"/>
      <c r="G44" s="41"/>
      <c r="H44" s="41"/>
    </row>
    <row r="45" spans="1:8" s="5" customFormat="1" ht="15" x14ac:dyDescent="0.25">
      <c r="A45" s="4"/>
      <c r="B45" s="4"/>
      <c r="C45" s="2"/>
      <c r="D45" s="2"/>
      <c r="E45" s="4"/>
      <c r="F45" s="19"/>
      <c r="G45" s="10"/>
      <c r="H45" s="10"/>
    </row>
    <row r="46" spans="1:8" s="4" customFormat="1" ht="15" x14ac:dyDescent="0.25">
      <c r="C46" s="2"/>
      <c r="D46" s="2"/>
      <c r="F46" s="19"/>
      <c r="G46" s="10"/>
      <c r="H46" s="10"/>
    </row>
    <row r="47" spans="1:8" s="5" customFormat="1" ht="15" x14ac:dyDescent="0.25">
      <c r="A47" s="4"/>
      <c r="B47" s="4"/>
      <c r="C47" s="2"/>
      <c r="D47" s="2"/>
      <c r="E47" s="4"/>
      <c r="F47" s="19"/>
      <c r="G47" s="10"/>
      <c r="H47" s="10"/>
    </row>
    <row r="48" spans="1:8" s="5" customFormat="1" ht="15" x14ac:dyDescent="0.25">
      <c r="A48" s="4"/>
      <c r="B48" s="4"/>
      <c r="C48" s="2"/>
      <c r="D48" s="2"/>
      <c r="E48" s="4"/>
      <c r="F48" s="19"/>
      <c r="G48" s="4"/>
      <c r="H48" s="4"/>
    </row>
    <row r="49" spans="1:8" s="4" customFormat="1" ht="15" x14ac:dyDescent="0.25">
      <c r="C49" s="2"/>
      <c r="D49" s="2"/>
      <c r="F49" s="19"/>
    </row>
    <row r="50" spans="1:8" s="5" customFormat="1" ht="15" x14ac:dyDescent="0.25">
      <c r="A50" s="4"/>
      <c r="B50" s="4"/>
      <c r="C50" s="2"/>
      <c r="D50" s="2"/>
      <c r="E50" s="4"/>
      <c r="F50" s="19"/>
      <c r="G50" s="4"/>
      <c r="H50" s="4"/>
    </row>
    <row r="51" spans="1:8" s="5" customFormat="1" ht="15" x14ac:dyDescent="0.25">
      <c r="A51" s="4"/>
      <c r="B51" s="4"/>
      <c r="C51" s="2"/>
      <c r="D51" s="2"/>
      <c r="E51" s="4"/>
      <c r="F51" s="19"/>
      <c r="G51" s="4"/>
      <c r="H51" s="4"/>
    </row>
    <row r="52" spans="1:8" s="5" customFormat="1" ht="15" x14ac:dyDescent="0.25">
      <c r="A52" s="4"/>
      <c r="B52" s="4"/>
      <c r="C52" s="2"/>
      <c r="D52" s="2"/>
      <c r="E52" s="4"/>
      <c r="F52" s="19"/>
      <c r="G52" s="4"/>
      <c r="H52" s="4"/>
    </row>
    <row r="53" spans="1:8" s="5" customFormat="1" ht="15" x14ac:dyDescent="0.25">
      <c r="A53" s="4"/>
      <c r="B53" s="4"/>
      <c r="C53" s="2"/>
      <c r="D53" s="2"/>
      <c r="E53" s="4"/>
      <c r="F53" s="19"/>
      <c r="G53" s="4"/>
      <c r="H53" s="4"/>
    </row>
    <row r="54" spans="1:8" s="5" customFormat="1" ht="15" x14ac:dyDescent="0.25">
      <c r="A54" s="4"/>
      <c r="B54" s="4"/>
      <c r="C54" s="2"/>
      <c r="D54" s="2"/>
      <c r="E54" s="4"/>
      <c r="F54" s="19"/>
      <c r="G54" s="4"/>
      <c r="H54" s="4"/>
    </row>
    <row r="55" spans="1:8" s="4" customFormat="1" ht="15" x14ac:dyDescent="0.25">
      <c r="C55" s="2"/>
      <c r="D55" s="2"/>
      <c r="F55" s="19"/>
    </row>
    <row r="56" spans="1:8" s="5" customFormat="1" ht="15" x14ac:dyDescent="0.25">
      <c r="A56" s="4"/>
      <c r="B56" s="4"/>
      <c r="C56" s="2"/>
      <c r="D56" s="2"/>
      <c r="E56" s="4"/>
      <c r="F56" s="19"/>
      <c r="G56" s="4"/>
      <c r="H56" s="4"/>
    </row>
    <row r="57" spans="1:8" s="5" customFormat="1" ht="15" x14ac:dyDescent="0.25">
      <c r="A57" s="4"/>
      <c r="B57" s="4"/>
      <c r="C57" s="2"/>
      <c r="D57" s="2"/>
      <c r="E57" s="4"/>
      <c r="F57" s="19"/>
      <c r="G57" s="4"/>
      <c r="H57" s="4"/>
    </row>
    <row r="58" spans="1:8" s="5" customFormat="1" ht="15" x14ac:dyDescent="0.25">
      <c r="A58" s="4"/>
      <c r="B58" s="4"/>
      <c r="C58" s="2"/>
      <c r="D58" s="2"/>
      <c r="E58" s="4"/>
      <c r="F58" s="19"/>
      <c r="G58" s="4"/>
      <c r="H58" s="4"/>
    </row>
    <row r="59" spans="1:8" s="5" customFormat="1" ht="15" x14ac:dyDescent="0.25">
      <c r="A59" s="4"/>
      <c r="B59" s="4"/>
      <c r="C59" s="2"/>
      <c r="D59" s="2"/>
      <c r="E59" s="4"/>
      <c r="F59" s="19"/>
      <c r="G59" s="4"/>
      <c r="H59" s="4"/>
    </row>
    <row r="60" spans="1:8" s="5" customFormat="1" ht="15" x14ac:dyDescent="0.25">
      <c r="A60" s="4"/>
      <c r="B60" s="4"/>
      <c r="C60" s="2"/>
      <c r="D60" s="2"/>
      <c r="E60" s="4"/>
      <c r="F60" s="19"/>
      <c r="G60" s="4"/>
      <c r="H60" s="4"/>
    </row>
    <row r="61" spans="1:8" s="5" customFormat="1" x14ac:dyDescent="0.25">
      <c r="C61" s="53"/>
      <c r="D61" s="53"/>
      <c r="F61" s="17"/>
    </row>
    <row r="62" spans="1:8" s="5" customFormat="1" x14ac:dyDescent="0.25">
      <c r="C62" s="53"/>
      <c r="D62" s="53"/>
      <c r="F62" s="17"/>
    </row>
    <row r="67" spans="1:1" x14ac:dyDescent="0.2">
      <c r="A67" s="11"/>
    </row>
    <row r="68" spans="1:1" x14ac:dyDescent="0.2">
      <c r="A68" s="11"/>
    </row>
  </sheetData>
  <mergeCells count="2">
    <mergeCell ref="A1:F1"/>
    <mergeCell ref="C40:F40"/>
  </mergeCells>
  <dataValidations count="2">
    <dataValidation type="list" allowBlank="1" showInputMessage="1" showErrorMessage="1" sqref="H47:H60 A40 B41:B60 B2:B31 B33:B39" xr:uid="{D7BBC914-5562-4906-9259-02E45A0461E1}">
      <formula1>#REF!</formula1>
    </dataValidation>
    <dataValidation type="list" showErrorMessage="1" sqref="B32" xr:uid="{543E4ADE-C1F7-4361-BD34-63B8D7397D95}">
      <formula1>#REF!</formula1>
    </dataValidation>
  </dataValidation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89B67-F8E6-43C8-834B-920B872A482D}">
  <dimension ref="A1:H68"/>
  <sheetViews>
    <sheetView zoomScale="70" zoomScaleNormal="70" workbookViewId="0">
      <selection activeCell="F9" sqref="F9"/>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68.85546875" style="18" customWidth="1"/>
    <col min="7" max="7" width="17.85546875" style="6" customWidth="1"/>
    <col min="8" max="8" width="14" style="6" customWidth="1"/>
    <col min="9" max="16384" width="11.140625" style="7"/>
  </cols>
  <sheetData>
    <row r="1" spans="1:8" s="1" customFormat="1" ht="27.4" customHeight="1" x14ac:dyDescent="0.25">
      <c r="A1" s="68" t="s">
        <v>106</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s="5" customFormat="1" ht="409.5" x14ac:dyDescent="0.25">
      <c r="A3" s="24"/>
      <c r="B3" s="25" t="s">
        <v>28</v>
      </c>
      <c r="C3" s="42"/>
      <c r="D3" s="43"/>
      <c r="E3" s="15" t="s">
        <v>29</v>
      </c>
      <c r="F3" s="66" t="s">
        <v>118</v>
      </c>
      <c r="G3" s="26"/>
      <c r="H3" s="27"/>
    </row>
    <row r="4" spans="1:8" s="10" customFormat="1" ht="15" x14ac:dyDescent="0.25">
      <c r="A4" s="28" t="s">
        <v>20</v>
      </c>
      <c r="B4" s="28" t="s">
        <v>8</v>
      </c>
      <c r="C4" s="44"/>
      <c r="D4" s="45" t="s">
        <v>7</v>
      </c>
      <c r="E4" s="16" t="s">
        <v>68</v>
      </c>
      <c r="F4" s="16" t="s">
        <v>105</v>
      </c>
      <c r="G4" s="29"/>
      <c r="H4" s="29"/>
    </row>
    <row r="5" spans="1:8" s="10" customFormat="1" ht="15" x14ac:dyDescent="0.25">
      <c r="A5" s="28" t="s">
        <v>21</v>
      </c>
      <c r="B5" s="28"/>
      <c r="C5" s="44"/>
      <c r="D5" s="45"/>
      <c r="E5" s="30" t="s">
        <v>36</v>
      </c>
      <c r="F5" s="16"/>
      <c r="G5" s="29"/>
      <c r="H5" s="29"/>
    </row>
    <row r="6" spans="1:8" s="5" customFormat="1" ht="63.75" x14ac:dyDescent="0.25">
      <c r="A6" s="24"/>
      <c r="B6" s="25" t="s">
        <v>28</v>
      </c>
      <c r="C6" s="42"/>
      <c r="D6" s="43"/>
      <c r="E6" s="15" t="s">
        <v>29</v>
      </c>
      <c r="F6" s="15" t="s">
        <v>113</v>
      </c>
      <c r="G6" s="26"/>
      <c r="H6" s="27"/>
    </row>
    <row r="7" spans="1:8" s="5" customFormat="1" ht="229.5" x14ac:dyDescent="0.25">
      <c r="A7" s="25" t="s">
        <v>56</v>
      </c>
      <c r="B7" s="25" t="s">
        <v>6</v>
      </c>
      <c r="C7" s="46">
        <v>2</v>
      </c>
      <c r="D7" s="47" t="s">
        <v>65</v>
      </c>
      <c r="E7" s="15" t="s">
        <v>43</v>
      </c>
      <c r="F7" s="15" t="s">
        <v>44</v>
      </c>
      <c r="G7" s="31">
        <v>0</v>
      </c>
      <c r="H7" s="32">
        <f>G7*C7</f>
        <v>0</v>
      </c>
    </row>
    <row r="8" spans="1:8" s="5" customFormat="1" ht="304.89999999999998" customHeight="1" x14ac:dyDescent="0.25">
      <c r="A8" s="25" t="s">
        <v>57</v>
      </c>
      <c r="B8" s="25" t="s">
        <v>6</v>
      </c>
      <c r="C8" s="46">
        <v>2</v>
      </c>
      <c r="D8" s="47" t="s">
        <v>65</v>
      </c>
      <c r="E8" s="15" t="s">
        <v>31</v>
      </c>
      <c r="F8" s="15" t="s">
        <v>37</v>
      </c>
      <c r="G8" s="31">
        <v>0</v>
      </c>
      <c r="H8" s="32">
        <f>G8*C8</f>
        <v>0</v>
      </c>
    </row>
    <row r="9" spans="1:8" s="5" customFormat="1" ht="409.6" customHeight="1" x14ac:dyDescent="0.25">
      <c r="A9" s="25" t="s">
        <v>58</v>
      </c>
      <c r="B9" s="25" t="s">
        <v>6</v>
      </c>
      <c r="C9" s="46">
        <v>2</v>
      </c>
      <c r="D9" s="47" t="s">
        <v>65</v>
      </c>
      <c r="E9" s="15" t="s">
        <v>32</v>
      </c>
      <c r="F9" s="15" t="s">
        <v>119</v>
      </c>
      <c r="G9" s="31">
        <v>0</v>
      </c>
      <c r="H9" s="32">
        <f>G9*C9</f>
        <v>0</v>
      </c>
    </row>
    <row r="10" spans="1:8" s="5" customFormat="1" ht="15.4" customHeight="1" x14ac:dyDescent="0.25">
      <c r="A10" s="25" t="s">
        <v>112</v>
      </c>
      <c r="B10" s="25" t="s">
        <v>6</v>
      </c>
      <c r="C10" s="46">
        <v>1</v>
      </c>
      <c r="D10" s="47" t="s">
        <v>65</v>
      </c>
      <c r="E10" s="15" t="s">
        <v>33</v>
      </c>
      <c r="F10" s="15" t="s">
        <v>45</v>
      </c>
      <c r="G10" s="31">
        <v>0</v>
      </c>
      <c r="H10" s="32">
        <f>G10*C10</f>
        <v>0</v>
      </c>
    </row>
    <row r="11" spans="1:8" s="10" customFormat="1" ht="15" x14ac:dyDescent="0.25">
      <c r="A11" s="28" t="s">
        <v>22</v>
      </c>
      <c r="B11" s="28"/>
      <c r="C11" s="44"/>
      <c r="D11" s="45"/>
      <c r="E11" s="30" t="s">
        <v>46</v>
      </c>
      <c r="F11" s="16"/>
      <c r="G11" s="29"/>
      <c r="H11" s="29"/>
    </row>
    <row r="12" spans="1:8" s="5" customFormat="1" ht="51" x14ac:dyDescent="0.25">
      <c r="A12" s="24"/>
      <c r="B12" s="25" t="s">
        <v>28</v>
      </c>
      <c r="C12" s="42"/>
      <c r="D12" s="43"/>
      <c r="E12" s="15" t="s">
        <v>29</v>
      </c>
      <c r="F12" s="15" t="s">
        <v>48</v>
      </c>
      <c r="G12" s="26"/>
      <c r="H12" s="27"/>
    </row>
    <row r="13" spans="1:8" s="5" customFormat="1" ht="140.25" x14ac:dyDescent="0.25">
      <c r="A13" s="25" t="s">
        <v>59</v>
      </c>
      <c r="B13" s="25" t="s">
        <v>6</v>
      </c>
      <c r="C13" s="46">
        <v>2</v>
      </c>
      <c r="D13" s="47" t="s">
        <v>65</v>
      </c>
      <c r="E13" s="15" t="s">
        <v>35</v>
      </c>
      <c r="F13" s="15" t="s">
        <v>39</v>
      </c>
      <c r="G13" s="31">
        <v>0</v>
      </c>
      <c r="H13" s="32">
        <f>G13*C13</f>
        <v>0</v>
      </c>
    </row>
    <row r="14" spans="1:8" s="5" customFormat="1" ht="409.5" x14ac:dyDescent="0.25">
      <c r="A14" s="25" t="s">
        <v>60</v>
      </c>
      <c r="B14" s="25" t="s">
        <v>6</v>
      </c>
      <c r="C14" s="46">
        <v>2</v>
      </c>
      <c r="D14" s="47" t="s">
        <v>65</v>
      </c>
      <c r="E14" s="15" t="s">
        <v>31</v>
      </c>
      <c r="F14" s="15" t="s">
        <v>38</v>
      </c>
      <c r="G14" s="31">
        <v>0</v>
      </c>
      <c r="H14" s="32">
        <f>G14*C14</f>
        <v>0</v>
      </c>
    </row>
    <row r="15" spans="1:8" s="5" customFormat="1" ht="395.25" x14ac:dyDescent="0.25">
      <c r="A15" s="25" t="s">
        <v>61</v>
      </c>
      <c r="B15" s="25" t="s">
        <v>6</v>
      </c>
      <c r="C15" s="46">
        <v>2</v>
      </c>
      <c r="D15" s="47" t="s">
        <v>65</v>
      </c>
      <c r="E15" s="15" t="s">
        <v>32</v>
      </c>
      <c r="F15" s="15" t="s">
        <v>119</v>
      </c>
      <c r="G15" s="31">
        <v>0</v>
      </c>
      <c r="H15" s="32">
        <f>G15*C15</f>
        <v>0</v>
      </c>
    </row>
    <row r="16" spans="1:8" s="5" customFormat="1" ht="15.4" customHeight="1" x14ac:dyDescent="0.25">
      <c r="A16" s="25" t="s">
        <v>62</v>
      </c>
      <c r="B16" s="25" t="s">
        <v>6</v>
      </c>
      <c r="C16" s="46">
        <v>1</v>
      </c>
      <c r="D16" s="47" t="s">
        <v>65</v>
      </c>
      <c r="E16" s="15" t="s">
        <v>33</v>
      </c>
      <c r="F16" s="15" t="s">
        <v>45</v>
      </c>
      <c r="G16" s="31">
        <v>0</v>
      </c>
      <c r="H16" s="32">
        <f>G16*C16</f>
        <v>0</v>
      </c>
    </row>
    <row r="17" spans="1:8" s="10" customFormat="1" ht="15" x14ac:dyDescent="0.25">
      <c r="A17" s="28" t="s">
        <v>23</v>
      </c>
      <c r="B17" s="28"/>
      <c r="C17" s="44"/>
      <c r="D17" s="45"/>
      <c r="E17" s="30" t="s">
        <v>47</v>
      </c>
      <c r="F17" s="16"/>
      <c r="G17" s="29"/>
      <c r="H17" s="29"/>
    </row>
    <row r="18" spans="1:8" s="5" customFormat="1" ht="63.75" x14ac:dyDescent="0.25">
      <c r="A18" s="24"/>
      <c r="B18" s="25" t="s">
        <v>28</v>
      </c>
      <c r="C18" s="42"/>
      <c r="D18" s="43"/>
      <c r="E18" s="15" t="s">
        <v>29</v>
      </c>
      <c r="F18" s="15" t="s">
        <v>91</v>
      </c>
      <c r="G18" s="26"/>
      <c r="H18" s="27"/>
    </row>
    <row r="19" spans="1:8" s="5" customFormat="1" ht="140.25" x14ac:dyDescent="0.25">
      <c r="A19" s="25" t="s">
        <v>52</v>
      </c>
      <c r="B19" s="25" t="s">
        <v>24</v>
      </c>
      <c r="C19" s="46">
        <v>2</v>
      </c>
      <c r="D19" s="47" t="s">
        <v>65</v>
      </c>
      <c r="E19" s="15" t="s">
        <v>35</v>
      </c>
      <c r="F19" s="15" t="s">
        <v>39</v>
      </c>
      <c r="G19" s="31">
        <v>0</v>
      </c>
      <c r="H19" s="32">
        <f>G19*C19</f>
        <v>0</v>
      </c>
    </row>
    <row r="20" spans="1:8" s="5" customFormat="1" ht="409.5" x14ac:dyDescent="0.25">
      <c r="A20" s="25" t="s">
        <v>53</v>
      </c>
      <c r="B20" s="25" t="s">
        <v>24</v>
      </c>
      <c r="C20" s="46">
        <v>2</v>
      </c>
      <c r="D20" s="47" t="s">
        <v>65</v>
      </c>
      <c r="E20" s="15" t="s">
        <v>31</v>
      </c>
      <c r="F20" s="15" t="s">
        <v>38</v>
      </c>
      <c r="G20" s="31">
        <v>0</v>
      </c>
      <c r="H20" s="32">
        <f>G20*C20</f>
        <v>0</v>
      </c>
    </row>
    <row r="21" spans="1:8" s="5" customFormat="1" ht="409.5" customHeight="1" x14ac:dyDescent="0.25">
      <c r="A21" s="25" t="s">
        <v>54</v>
      </c>
      <c r="B21" s="25" t="s">
        <v>24</v>
      </c>
      <c r="C21" s="46">
        <v>2</v>
      </c>
      <c r="D21" s="47" t="s">
        <v>65</v>
      </c>
      <c r="E21" s="15" t="s">
        <v>32</v>
      </c>
      <c r="F21" s="15" t="s">
        <v>119</v>
      </c>
      <c r="G21" s="31">
        <v>0</v>
      </c>
      <c r="H21" s="32">
        <f>G21*C21</f>
        <v>0</v>
      </c>
    </row>
    <row r="22" spans="1:8" s="5" customFormat="1" ht="15.6" customHeight="1" x14ac:dyDescent="0.25">
      <c r="A22" s="25" t="s">
        <v>55</v>
      </c>
      <c r="B22" s="25" t="s">
        <v>24</v>
      </c>
      <c r="C22" s="46">
        <v>1</v>
      </c>
      <c r="D22" s="47" t="s">
        <v>65</v>
      </c>
      <c r="E22" s="15" t="s">
        <v>33</v>
      </c>
      <c r="F22" s="15" t="s">
        <v>45</v>
      </c>
      <c r="G22" s="31">
        <v>0</v>
      </c>
      <c r="H22" s="32">
        <f>G22*C22</f>
        <v>0</v>
      </c>
    </row>
    <row r="23" spans="1:8" s="10" customFormat="1" ht="15" x14ac:dyDescent="0.25">
      <c r="A23" s="28" t="s">
        <v>25</v>
      </c>
      <c r="B23" s="28"/>
      <c r="C23" s="44"/>
      <c r="D23" s="45"/>
      <c r="E23" s="30" t="s">
        <v>34</v>
      </c>
      <c r="F23" s="16"/>
      <c r="G23" s="29"/>
      <c r="H23" s="29"/>
    </row>
    <row r="24" spans="1:8" s="5" customFormat="1" ht="103.9" customHeight="1" x14ac:dyDescent="0.25">
      <c r="A24" s="24"/>
      <c r="B24" s="25" t="s">
        <v>28</v>
      </c>
      <c r="C24" s="42"/>
      <c r="D24" s="43"/>
      <c r="E24" s="15" t="s">
        <v>29</v>
      </c>
      <c r="F24" s="15" t="s">
        <v>94</v>
      </c>
      <c r="G24" s="26"/>
      <c r="H24" s="27"/>
    </row>
    <row r="25" spans="1:8" s="5" customFormat="1" ht="165" customHeight="1" x14ac:dyDescent="0.25">
      <c r="A25" s="25" t="s">
        <v>50</v>
      </c>
      <c r="B25" s="25" t="s">
        <v>6</v>
      </c>
      <c r="C25" s="46">
        <v>1</v>
      </c>
      <c r="D25" s="47" t="s">
        <v>65</v>
      </c>
      <c r="E25" s="15" t="s">
        <v>40</v>
      </c>
      <c r="F25" s="15" t="s">
        <v>92</v>
      </c>
      <c r="G25" s="31">
        <v>0</v>
      </c>
      <c r="H25" s="32">
        <f>G25*C25</f>
        <v>0</v>
      </c>
    </row>
    <row r="26" spans="1:8" s="5" customFormat="1" ht="165" customHeight="1" x14ac:dyDescent="0.25">
      <c r="A26" s="25" t="s">
        <v>51</v>
      </c>
      <c r="B26" s="25" t="s">
        <v>6</v>
      </c>
      <c r="C26" s="46">
        <v>1</v>
      </c>
      <c r="D26" s="47" t="s">
        <v>65</v>
      </c>
      <c r="E26" s="15" t="s">
        <v>41</v>
      </c>
      <c r="F26" s="15" t="s">
        <v>42</v>
      </c>
      <c r="G26" s="31">
        <v>0</v>
      </c>
      <c r="H26" s="32">
        <f>G26*C26</f>
        <v>0</v>
      </c>
    </row>
    <row r="27" spans="1:8" s="5" customFormat="1" ht="150" customHeight="1" x14ac:dyDescent="0.25">
      <c r="A27" s="25" t="s">
        <v>95</v>
      </c>
      <c r="B27" s="25" t="s">
        <v>6</v>
      </c>
      <c r="C27" s="46">
        <v>1</v>
      </c>
      <c r="D27" s="47" t="s">
        <v>66</v>
      </c>
      <c r="E27" s="15" t="s">
        <v>96</v>
      </c>
      <c r="F27" s="15" t="s">
        <v>114</v>
      </c>
      <c r="G27" s="31">
        <v>0</v>
      </c>
      <c r="H27" s="32">
        <f>G27*C27</f>
        <v>0</v>
      </c>
    </row>
    <row r="28" spans="1:8" s="10" customFormat="1" ht="15" x14ac:dyDescent="0.25">
      <c r="A28" s="28" t="s">
        <v>26</v>
      </c>
      <c r="B28" s="28"/>
      <c r="C28" s="44"/>
      <c r="D28" s="45"/>
      <c r="E28" s="30" t="s">
        <v>49</v>
      </c>
      <c r="F28" s="16"/>
      <c r="G28" s="29"/>
      <c r="H28" s="29"/>
    </row>
    <row r="29" spans="1:8" s="5" customFormat="1" ht="146.65" customHeight="1" x14ac:dyDescent="0.25">
      <c r="A29" s="25" t="s">
        <v>64</v>
      </c>
      <c r="B29" s="25" t="s">
        <v>6</v>
      </c>
      <c r="C29" s="46">
        <v>1</v>
      </c>
      <c r="D29" s="47" t="s">
        <v>66</v>
      </c>
      <c r="E29" s="15" t="s">
        <v>63</v>
      </c>
      <c r="F29" s="15" t="s">
        <v>93</v>
      </c>
      <c r="G29" s="31">
        <v>0</v>
      </c>
      <c r="H29" s="32">
        <f>G29*C29</f>
        <v>0</v>
      </c>
    </row>
    <row r="30" spans="1:8" s="10" customFormat="1" ht="25.5" x14ac:dyDescent="0.25">
      <c r="A30" s="28" t="s">
        <v>69</v>
      </c>
      <c r="B30" s="28" t="s">
        <v>8</v>
      </c>
      <c r="C30" s="44"/>
      <c r="D30" s="45" t="s">
        <v>7</v>
      </c>
      <c r="E30" s="33" t="s">
        <v>78</v>
      </c>
      <c r="F30" s="16" t="s">
        <v>105</v>
      </c>
      <c r="G30" s="29"/>
      <c r="H30" s="29"/>
    </row>
    <row r="31" spans="1:8" s="10" customFormat="1" ht="15" x14ac:dyDescent="0.25">
      <c r="A31" s="28" t="s">
        <v>70</v>
      </c>
      <c r="B31" s="28"/>
      <c r="C31" s="44"/>
      <c r="D31" s="45"/>
      <c r="E31" s="34" t="s">
        <v>36</v>
      </c>
      <c r="F31" s="16"/>
      <c r="G31" s="29"/>
      <c r="H31" s="29"/>
    </row>
    <row r="32" spans="1:8" s="5" customFormat="1" ht="25.5" x14ac:dyDescent="0.25">
      <c r="A32" s="25" t="s">
        <v>85</v>
      </c>
      <c r="B32" s="25" t="s">
        <v>6</v>
      </c>
      <c r="C32" s="46">
        <v>5</v>
      </c>
      <c r="D32" s="47" t="s">
        <v>71</v>
      </c>
      <c r="E32" s="15" t="s">
        <v>79</v>
      </c>
      <c r="F32" s="15" t="s">
        <v>117</v>
      </c>
      <c r="G32" s="31">
        <v>0</v>
      </c>
      <c r="H32" s="32">
        <f t="shared" ref="H32:H37" si="0">G32*C32</f>
        <v>0</v>
      </c>
    </row>
    <row r="33" spans="1:8" s="5" customFormat="1" ht="25.5" x14ac:dyDescent="0.25">
      <c r="A33" s="25" t="s">
        <v>86</v>
      </c>
      <c r="B33" s="25" t="s">
        <v>24</v>
      </c>
      <c r="C33" s="46">
        <v>5</v>
      </c>
      <c r="D33" s="47" t="s">
        <v>27</v>
      </c>
      <c r="E33" s="15" t="s">
        <v>72</v>
      </c>
      <c r="F33" s="15" t="s">
        <v>80</v>
      </c>
      <c r="G33" s="31">
        <v>0</v>
      </c>
      <c r="H33" s="32">
        <f t="shared" si="0"/>
        <v>0</v>
      </c>
    </row>
    <row r="34" spans="1:8" s="5" customFormat="1" ht="38.25" x14ac:dyDescent="0.25">
      <c r="A34" s="25" t="s">
        <v>87</v>
      </c>
      <c r="B34" s="25" t="s">
        <v>24</v>
      </c>
      <c r="C34" s="46">
        <v>5</v>
      </c>
      <c r="D34" s="47" t="s">
        <v>27</v>
      </c>
      <c r="E34" s="15" t="s">
        <v>73</v>
      </c>
      <c r="F34" s="15" t="s">
        <v>81</v>
      </c>
      <c r="G34" s="31">
        <v>0</v>
      </c>
      <c r="H34" s="32">
        <f t="shared" si="0"/>
        <v>0</v>
      </c>
    </row>
    <row r="35" spans="1:8" s="5" customFormat="1" ht="38.25" x14ac:dyDescent="0.25">
      <c r="A35" s="25" t="s">
        <v>88</v>
      </c>
      <c r="B35" s="25" t="s">
        <v>24</v>
      </c>
      <c r="C35" s="46">
        <v>5</v>
      </c>
      <c r="D35" s="47" t="s">
        <v>27</v>
      </c>
      <c r="E35" s="15" t="s">
        <v>74</v>
      </c>
      <c r="F35" s="15" t="s">
        <v>82</v>
      </c>
      <c r="G35" s="31">
        <v>0</v>
      </c>
      <c r="H35" s="32">
        <f t="shared" si="0"/>
        <v>0</v>
      </c>
    </row>
    <row r="36" spans="1:8" s="5" customFormat="1" ht="38.25" x14ac:dyDescent="0.25">
      <c r="A36" s="25" t="s">
        <v>89</v>
      </c>
      <c r="B36" s="25" t="s">
        <v>24</v>
      </c>
      <c r="C36" s="46">
        <v>5</v>
      </c>
      <c r="D36" s="47" t="s">
        <v>75</v>
      </c>
      <c r="E36" s="15" t="s">
        <v>76</v>
      </c>
      <c r="F36" s="15" t="s">
        <v>83</v>
      </c>
      <c r="G36" s="31">
        <v>0</v>
      </c>
      <c r="H36" s="32">
        <f t="shared" si="0"/>
        <v>0</v>
      </c>
    </row>
    <row r="37" spans="1:8" s="5" customFormat="1" ht="38.25" x14ac:dyDescent="0.25">
      <c r="A37" s="25" t="s">
        <v>90</v>
      </c>
      <c r="B37" s="25" t="s">
        <v>24</v>
      </c>
      <c r="C37" s="46">
        <v>5</v>
      </c>
      <c r="D37" s="47" t="s">
        <v>75</v>
      </c>
      <c r="E37" s="15" t="s">
        <v>77</v>
      </c>
      <c r="F37" s="15" t="s">
        <v>84</v>
      </c>
      <c r="G37" s="31">
        <v>0</v>
      </c>
      <c r="H37" s="32">
        <f t="shared" si="0"/>
        <v>0</v>
      </c>
    </row>
    <row r="38" spans="1:8" s="12" customFormat="1" x14ac:dyDescent="0.2">
      <c r="A38" s="35"/>
      <c r="B38" s="36"/>
      <c r="C38" s="48"/>
      <c r="D38" s="49"/>
      <c r="E38" s="17"/>
      <c r="F38" s="17"/>
      <c r="G38" s="37" t="s">
        <v>9</v>
      </c>
      <c r="H38" s="38">
        <f>H29+H27+H25+H22+H21+H20+H19+H16+H15+H13+H14+H10+H9+H8+H7+H32+H33+H34+H35+H36+H37+H26</f>
        <v>0</v>
      </c>
    </row>
    <row r="39" spans="1:8" s="12" customFormat="1" x14ac:dyDescent="0.2">
      <c r="A39" s="35"/>
      <c r="B39" s="36"/>
      <c r="C39" s="48"/>
      <c r="D39" s="49"/>
      <c r="E39" s="17"/>
      <c r="F39" s="17"/>
      <c r="G39" s="37" t="s">
        <v>10</v>
      </c>
      <c r="H39" s="39">
        <v>0</v>
      </c>
    </row>
    <row r="40" spans="1:8" s="4" customFormat="1" ht="15" x14ac:dyDescent="0.25">
      <c r="A40" s="13" t="s">
        <v>11</v>
      </c>
      <c r="B40" s="19"/>
      <c r="C40" s="70" t="s">
        <v>12</v>
      </c>
      <c r="D40" s="71"/>
      <c r="E40" s="71"/>
      <c r="F40" s="71"/>
      <c r="G40" s="37" t="s">
        <v>13</v>
      </c>
      <c r="H40" s="40">
        <f>H38*H39/100</f>
        <v>0</v>
      </c>
    </row>
    <row r="41" spans="1:8" s="5" customFormat="1" x14ac:dyDescent="0.2">
      <c r="A41" s="35"/>
      <c r="B41" s="35"/>
      <c r="C41" s="50"/>
      <c r="D41" s="51"/>
      <c r="E41" s="18"/>
      <c r="F41" s="18"/>
      <c r="G41" s="37" t="s">
        <v>14</v>
      </c>
      <c r="H41" s="40">
        <f>H38-H40</f>
        <v>0</v>
      </c>
    </row>
    <row r="42" spans="1:8" s="5" customFormat="1" ht="25.9" customHeight="1" x14ac:dyDescent="0.2">
      <c r="A42" s="35"/>
      <c r="B42" s="35"/>
      <c r="C42" s="50"/>
      <c r="D42" s="51"/>
      <c r="E42" s="18"/>
      <c r="F42" s="18"/>
      <c r="G42" s="37" t="s">
        <v>15</v>
      </c>
      <c r="H42" s="40">
        <v>19</v>
      </c>
    </row>
    <row r="43" spans="1:8" s="5" customFormat="1" x14ac:dyDescent="0.2">
      <c r="A43" s="35"/>
      <c r="B43" s="35"/>
      <c r="C43" s="50"/>
      <c r="D43" s="51"/>
      <c r="E43" s="18"/>
      <c r="F43" s="18"/>
      <c r="G43" s="37" t="s">
        <v>16</v>
      </c>
      <c r="H43" s="40">
        <f>H41+(H41*H42/100)</f>
        <v>0</v>
      </c>
    </row>
    <row r="44" spans="1:8" s="5" customFormat="1" x14ac:dyDescent="0.25">
      <c r="A44" s="19"/>
      <c r="B44" s="19"/>
      <c r="C44" s="52"/>
      <c r="D44" s="52"/>
      <c r="E44" s="19"/>
      <c r="F44" s="19"/>
      <c r="G44" s="41"/>
      <c r="H44" s="41"/>
    </row>
    <row r="45" spans="1:8" s="5" customFormat="1" ht="15" x14ac:dyDescent="0.25">
      <c r="A45" s="4"/>
      <c r="B45" s="4"/>
      <c r="C45" s="2"/>
      <c r="D45" s="2"/>
      <c r="E45" s="4"/>
      <c r="F45" s="19"/>
      <c r="G45" s="10"/>
      <c r="H45" s="10"/>
    </row>
    <row r="46" spans="1:8" s="4" customFormat="1" ht="15" x14ac:dyDescent="0.25">
      <c r="C46" s="2"/>
      <c r="D46" s="2"/>
      <c r="F46" s="19"/>
      <c r="G46" s="10"/>
      <c r="H46" s="10"/>
    </row>
    <row r="47" spans="1:8" s="5" customFormat="1" ht="15" x14ac:dyDescent="0.25">
      <c r="A47" s="4"/>
      <c r="B47" s="4"/>
      <c r="C47" s="2"/>
      <c r="D47" s="2"/>
      <c r="E47" s="4"/>
      <c r="F47" s="19"/>
      <c r="G47" s="10"/>
      <c r="H47" s="10"/>
    </row>
    <row r="48" spans="1:8" s="5" customFormat="1" ht="15" x14ac:dyDescent="0.25">
      <c r="A48" s="4"/>
      <c r="B48" s="4"/>
      <c r="C48" s="2"/>
      <c r="D48" s="2"/>
      <c r="E48" s="4"/>
      <c r="F48" s="19"/>
      <c r="G48" s="4"/>
      <c r="H48" s="4"/>
    </row>
    <row r="49" spans="1:8" s="4" customFormat="1" ht="15" x14ac:dyDescent="0.25">
      <c r="C49" s="2"/>
      <c r="D49" s="2"/>
      <c r="F49" s="19"/>
    </row>
    <row r="50" spans="1:8" s="5" customFormat="1" ht="15" x14ac:dyDescent="0.25">
      <c r="A50" s="4"/>
      <c r="B50" s="4"/>
      <c r="C50" s="2"/>
      <c r="D50" s="2"/>
      <c r="E50" s="4"/>
      <c r="F50" s="19"/>
      <c r="G50" s="4"/>
      <c r="H50" s="4"/>
    </row>
    <row r="51" spans="1:8" s="5" customFormat="1" ht="15" x14ac:dyDescent="0.25">
      <c r="A51" s="4"/>
      <c r="B51" s="4"/>
      <c r="C51" s="2"/>
      <c r="D51" s="2"/>
      <c r="E51" s="4"/>
      <c r="F51" s="19"/>
      <c r="G51" s="4"/>
      <c r="H51" s="4"/>
    </row>
    <row r="52" spans="1:8" s="5" customFormat="1" ht="15" x14ac:dyDescent="0.25">
      <c r="A52" s="4"/>
      <c r="B52" s="4"/>
      <c r="C52" s="2"/>
      <c r="D52" s="2"/>
      <c r="E52" s="4"/>
      <c r="F52" s="19"/>
      <c r="G52" s="4"/>
      <c r="H52" s="4"/>
    </row>
    <row r="53" spans="1:8" s="5" customFormat="1" ht="15" x14ac:dyDescent="0.25">
      <c r="A53" s="4"/>
      <c r="B53" s="4"/>
      <c r="C53" s="2"/>
      <c r="D53" s="2"/>
      <c r="E53" s="4"/>
      <c r="F53" s="19"/>
      <c r="G53" s="4"/>
      <c r="H53" s="4"/>
    </row>
    <row r="54" spans="1:8" s="5" customFormat="1" ht="15" x14ac:dyDescent="0.25">
      <c r="A54" s="4"/>
      <c r="B54" s="4"/>
      <c r="C54" s="2"/>
      <c r="D54" s="2"/>
      <c r="E54" s="4"/>
      <c r="F54" s="19"/>
      <c r="G54" s="4"/>
      <c r="H54" s="4"/>
    </row>
    <row r="55" spans="1:8" s="4" customFormat="1" ht="15" x14ac:dyDescent="0.25">
      <c r="C55" s="2"/>
      <c r="D55" s="2"/>
      <c r="F55" s="19"/>
    </row>
    <row r="56" spans="1:8" s="5" customFormat="1" ht="15" x14ac:dyDescent="0.25">
      <c r="A56" s="4"/>
      <c r="B56" s="4"/>
      <c r="C56" s="2"/>
      <c r="D56" s="2"/>
      <c r="E56" s="4"/>
      <c r="F56" s="19"/>
      <c r="G56" s="4"/>
      <c r="H56" s="4"/>
    </row>
    <row r="57" spans="1:8" s="5" customFormat="1" ht="15" x14ac:dyDescent="0.25">
      <c r="A57" s="4"/>
      <c r="B57" s="4"/>
      <c r="C57" s="2"/>
      <c r="D57" s="2"/>
      <c r="E57" s="4"/>
      <c r="F57" s="19"/>
      <c r="G57" s="4"/>
      <c r="H57" s="4"/>
    </row>
    <row r="58" spans="1:8" s="5" customFormat="1" ht="15" x14ac:dyDescent="0.25">
      <c r="A58" s="4"/>
      <c r="B58" s="4"/>
      <c r="C58" s="2"/>
      <c r="D58" s="2"/>
      <c r="E58" s="4"/>
      <c r="F58" s="19"/>
      <c r="G58" s="4"/>
      <c r="H58" s="4"/>
    </row>
    <row r="59" spans="1:8" s="5" customFormat="1" ht="15" x14ac:dyDescent="0.25">
      <c r="A59" s="4"/>
      <c r="B59" s="4"/>
      <c r="C59" s="2"/>
      <c r="D59" s="2"/>
      <c r="E59" s="4"/>
      <c r="F59" s="19"/>
      <c r="G59" s="4"/>
      <c r="H59" s="4"/>
    </row>
    <row r="60" spans="1:8" s="5" customFormat="1" ht="15" x14ac:dyDescent="0.25">
      <c r="A60" s="4"/>
      <c r="B60" s="4"/>
      <c r="C60" s="2"/>
      <c r="D60" s="2"/>
      <c r="E60" s="4"/>
      <c r="F60" s="19"/>
      <c r="G60" s="4"/>
      <c r="H60" s="4"/>
    </row>
    <row r="61" spans="1:8" s="5" customFormat="1" x14ac:dyDescent="0.25">
      <c r="C61" s="53"/>
      <c r="D61" s="53"/>
      <c r="F61" s="17"/>
    </row>
    <row r="62" spans="1:8" s="5" customFormat="1" x14ac:dyDescent="0.25">
      <c r="C62" s="53"/>
      <c r="D62" s="53"/>
      <c r="F62" s="17"/>
    </row>
    <row r="67" spans="1:1" x14ac:dyDescent="0.2">
      <c r="A67" s="11"/>
    </row>
    <row r="68" spans="1:1" x14ac:dyDescent="0.2">
      <c r="A68" s="11"/>
    </row>
  </sheetData>
  <mergeCells count="2">
    <mergeCell ref="A1:F1"/>
    <mergeCell ref="C40:F40"/>
  </mergeCells>
  <dataValidations count="2">
    <dataValidation type="list" showErrorMessage="1" sqref="B32" xr:uid="{A6A916CC-984F-4044-8B62-C090DC0B2761}">
      <formula1>#REF!</formula1>
    </dataValidation>
    <dataValidation type="list" allowBlank="1" showInputMessage="1" showErrorMessage="1" sqref="H47:H60 A40 B41:B60 B2:B31 B33:B39" xr:uid="{1E05E1CA-0002-4183-929A-752C184F534C}">
      <formula1>#REF!</formula1>
    </dataValidation>
  </dataValidation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9DCC8-4685-4AFC-9C8D-ED5A70D8A837}">
  <dimension ref="A1:H68"/>
  <sheetViews>
    <sheetView zoomScale="70" zoomScaleNormal="70" workbookViewId="0">
      <selection activeCell="F9" sqref="F9"/>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66" style="18" customWidth="1"/>
    <col min="7" max="7" width="17.85546875" style="6" customWidth="1"/>
    <col min="8" max="8" width="14" style="6" customWidth="1"/>
    <col min="9" max="16384" width="11.140625" style="7"/>
  </cols>
  <sheetData>
    <row r="1" spans="1:8" s="1" customFormat="1" ht="27.4" customHeight="1" x14ac:dyDescent="0.25">
      <c r="A1" s="68" t="s">
        <v>108</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s="5" customFormat="1" ht="409.5" x14ac:dyDescent="0.25">
      <c r="A3" s="24"/>
      <c r="B3" s="25" t="s">
        <v>28</v>
      </c>
      <c r="C3" s="42"/>
      <c r="D3" s="43"/>
      <c r="E3" s="15" t="s">
        <v>29</v>
      </c>
      <c r="F3" s="66" t="s">
        <v>118</v>
      </c>
      <c r="G3" s="26"/>
      <c r="H3" s="27"/>
    </row>
    <row r="4" spans="1:8" s="10" customFormat="1" ht="15" x14ac:dyDescent="0.25">
      <c r="A4" s="28" t="s">
        <v>20</v>
      </c>
      <c r="B4" s="28" t="s">
        <v>8</v>
      </c>
      <c r="C4" s="44"/>
      <c r="D4" s="45" t="s">
        <v>7</v>
      </c>
      <c r="E4" s="16" t="s">
        <v>68</v>
      </c>
      <c r="F4" s="16" t="s">
        <v>107</v>
      </c>
      <c r="G4" s="29"/>
      <c r="H4" s="29"/>
    </row>
    <row r="5" spans="1:8" s="10" customFormat="1" ht="15" x14ac:dyDescent="0.25">
      <c r="A5" s="28" t="s">
        <v>21</v>
      </c>
      <c r="B5" s="28"/>
      <c r="C5" s="44"/>
      <c r="D5" s="45"/>
      <c r="E5" s="30" t="s">
        <v>36</v>
      </c>
      <c r="F5" s="16"/>
      <c r="G5" s="29"/>
      <c r="H5" s="29"/>
    </row>
    <row r="6" spans="1:8" s="5" customFormat="1" ht="63.75" x14ac:dyDescent="0.25">
      <c r="A6" s="24"/>
      <c r="B6" s="25" t="s">
        <v>28</v>
      </c>
      <c r="C6" s="42"/>
      <c r="D6" s="43"/>
      <c r="E6" s="15" t="s">
        <v>29</v>
      </c>
      <c r="F6" s="15" t="s">
        <v>113</v>
      </c>
      <c r="G6" s="26"/>
      <c r="H6" s="27"/>
    </row>
    <row r="7" spans="1:8" s="5" customFormat="1" ht="229.5" x14ac:dyDescent="0.25">
      <c r="A7" s="25" t="s">
        <v>56</v>
      </c>
      <c r="B7" s="25" t="s">
        <v>6</v>
      </c>
      <c r="C7" s="46">
        <v>1</v>
      </c>
      <c r="D7" s="47" t="s">
        <v>65</v>
      </c>
      <c r="E7" s="15" t="s">
        <v>43</v>
      </c>
      <c r="F7" s="15" t="s">
        <v>44</v>
      </c>
      <c r="G7" s="31">
        <v>0</v>
      </c>
      <c r="H7" s="32">
        <f>G7*C7</f>
        <v>0</v>
      </c>
    </row>
    <row r="8" spans="1:8" s="5" customFormat="1" ht="304.89999999999998" customHeight="1" x14ac:dyDescent="0.25">
      <c r="A8" s="25" t="s">
        <v>57</v>
      </c>
      <c r="B8" s="25" t="s">
        <v>6</v>
      </c>
      <c r="C8" s="46">
        <v>1</v>
      </c>
      <c r="D8" s="47" t="s">
        <v>65</v>
      </c>
      <c r="E8" s="15" t="s">
        <v>31</v>
      </c>
      <c r="F8" s="15" t="s">
        <v>37</v>
      </c>
      <c r="G8" s="31">
        <v>0</v>
      </c>
      <c r="H8" s="32">
        <f>G8*C8</f>
        <v>0</v>
      </c>
    </row>
    <row r="9" spans="1:8" s="5" customFormat="1" ht="409.6" customHeight="1" x14ac:dyDescent="0.25">
      <c r="A9" s="25" t="s">
        <v>58</v>
      </c>
      <c r="B9" s="25" t="s">
        <v>6</v>
      </c>
      <c r="C9" s="46">
        <v>1</v>
      </c>
      <c r="D9" s="47" t="s">
        <v>65</v>
      </c>
      <c r="E9" s="15" t="s">
        <v>32</v>
      </c>
      <c r="F9" s="15" t="s">
        <v>119</v>
      </c>
      <c r="G9" s="31">
        <v>0</v>
      </c>
      <c r="H9" s="32">
        <f>G9*C9</f>
        <v>0</v>
      </c>
    </row>
    <row r="10" spans="1:8" s="5" customFormat="1" ht="15.6" customHeight="1" x14ac:dyDescent="0.25">
      <c r="A10" s="25" t="s">
        <v>112</v>
      </c>
      <c r="B10" s="25" t="s">
        <v>6</v>
      </c>
      <c r="C10" s="46">
        <v>1</v>
      </c>
      <c r="D10" s="47" t="s">
        <v>65</v>
      </c>
      <c r="E10" s="15" t="s">
        <v>33</v>
      </c>
      <c r="F10" s="15" t="s">
        <v>45</v>
      </c>
      <c r="G10" s="31">
        <v>0</v>
      </c>
      <c r="H10" s="32">
        <f>G10*C10</f>
        <v>0</v>
      </c>
    </row>
    <row r="11" spans="1:8" s="10" customFormat="1" ht="15" x14ac:dyDescent="0.25">
      <c r="A11" s="28" t="s">
        <v>22</v>
      </c>
      <c r="B11" s="28"/>
      <c r="C11" s="44"/>
      <c r="D11" s="45"/>
      <c r="E11" s="30" t="s">
        <v>46</v>
      </c>
      <c r="F11" s="16"/>
      <c r="G11" s="29"/>
      <c r="H11" s="29"/>
    </row>
    <row r="12" spans="1:8" s="5" customFormat="1" ht="51" x14ac:dyDescent="0.25">
      <c r="A12" s="24"/>
      <c r="B12" s="25" t="s">
        <v>28</v>
      </c>
      <c r="C12" s="42"/>
      <c r="D12" s="43"/>
      <c r="E12" s="15" t="s">
        <v>29</v>
      </c>
      <c r="F12" s="15" t="s">
        <v>48</v>
      </c>
      <c r="G12" s="26"/>
      <c r="H12" s="27"/>
    </row>
    <row r="13" spans="1:8" s="5" customFormat="1" ht="140.25" x14ac:dyDescent="0.25">
      <c r="A13" s="25" t="s">
        <v>59</v>
      </c>
      <c r="B13" s="25" t="s">
        <v>6</v>
      </c>
      <c r="C13" s="46">
        <v>1</v>
      </c>
      <c r="D13" s="47" t="s">
        <v>65</v>
      </c>
      <c r="E13" s="15" t="s">
        <v>35</v>
      </c>
      <c r="F13" s="15" t="s">
        <v>39</v>
      </c>
      <c r="G13" s="31">
        <v>0</v>
      </c>
      <c r="H13" s="32">
        <f>G13*C13</f>
        <v>0</v>
      </c>
    </row>
    <row r="14" spans="1:8" s="5" customFormat="1" ht="409.5" x14ac:dyDescent="0.25">
      <c r="A14" s="25" t="s">
        <v>60</v>
      </c>
      <c r="B14" s="25" t="s">
        <v>6</v>
      </c>
      <c r="C14" s="46">
        <v>1</v>
      </c>
      <c r="D14" s="47" t="s">
        <v>65</v>
      </c>
      <c r="E14" s="15" t="s">
        <v>31</v>
      </c>
      <c r="F14" s="15" t="s">
        <v>38</v>
      </c>
      <c r="G14" s="31">
        <v>0</v>
      </c>
      <c r="H14" s="32">
        <f>G14*C14</f>
        <v>0</v>
      </c>
    </row>
    <row r="15" spans="1:8" s="5" customFormat="1" ht="395.25" x14ac:dyDescent="0.25">
      <c r="A15" s="25" t="s">
        <v>61</v>
      </c>
      <c r="B15" s="25" t="s">
        <v>6</v>
      </c>
      <c r="C15" s="46">
        <v>1</v>
      </c>
      <c r="D15" s="47" t="s">
        <v>65</v>
      </c>
      <c r="E15" s="15" t="s">
        <v>32</v>
      </c>
      <c r="F15" s="15" t="s">
        <v>119</v>
      </c>
      <c r="G15" s="31">
        <v>0</v>
      </c>
      <c r="H15" s="32">
        <f>G15*C15</f>
        <v>0</v>
      </c>
    </row>
    <row r="16" spans="1:8" s="5" customFormat="1" ht="15.6" customHeight="1" x14ac:dyDescent="0.25">
      <c r="A16" s="25" t="s">
        <v>62</v>
      </c>
      <c r="B16" s="25" t="s">
        <v>6</v>
      </c>
      <c r="C16" s="46">
        <v>1</v>
      </c>
      <c r="D16" s="47" t="s">
        <v>65</v>
      </c>
      <c r="E16" s="15" t="s">
        <v>33</v>
      </c>
      <c r="F16" s="15" t="s">
        <v>45</v>
      </c>
      <c r="G16" s="31">
        <v>0</v>
      </c>
      <c r="H16" s="32">
        <f>G16*C16</f>
        <v>0</v>
      </c>
    </row>
    <row r="17" spans="1:8" s="10" customFormat="1" ht="15" x14ac:dyDescent="0.25">
      <c r="A17" s="28" t="s">
        <v>23</v>
      </c>
      <c r="B17" s="28"/>
      <c r="C17" s="44"/>
      <c r="D17" s="45"/>
      <c r="E17" s="30" t="s">
        <v>47</v>
      </c>
      <c r="F17" s="16"/>
      <c r="G17" s="29"/>
      <c r="H17" s="29"/>
    </row>
    <row r="18" spans="1:8" s="5" customFormat="1" ht="63.75" x14ac:dyDescent="0.25">
      <c r="A18" s="24"/>
      <c r="B18" s="25" t="s">
        <v>28</v>
      </c>
      <c r="C18" s="42"/>
      <c r="D18" s="43"/>
      <c r="E18" s="15" t="s">
        <v>29</v>
      </c>
      <c r="F18" s="15" t="s">
        <v>91</v>
      </c>
      <c r="G18" s="26"/>
      <c r="H18" s="27"/>
    </row>
    <row r="19" spans="1:8" s="5" customFormat="1" ht="140.25" x14ac:dyDescent="0.25">
      <c r="A19" s="25" t="s">
        <v>52</v>
      </c>
      <c r="B19" s="25" t="s">
        <v>24</v>
      </c>
      <c r="C19" s="46">
        <v>1</v>
      </c>
      <c r="D19" s="47" t="s">
        <v>65</v>
      </c>
      <c r="E19" s="15" t="s">
        <v>35</v>
      </c>
      <c r="F19" s="15" t="s">
        <v>39</v>
      </c>
      <c r="G19" s="31">
        <v>0</v>
      </c>
      <c r="H19" s="32">
        <f>G19*C19</f>
        <v>0</v>
      </c>
    </row>
    <row r="20" spans="1:8" s="5" customFormat="1" ht="409.5" x14ac:dyDescent="0.25">
      <c r="A20" s="25" t="s">
        <v>53</v>
      </c>
      <c r="B20" s="25" t="s">
        <v>24</v>
      </c>
      <c r="C20" s="46">
        <v>1</v>
      </c>
      <c r="D20" s="47" t="s">
        <v>65</v>
      </c>
      <c r="E20" s="15" t="s">
        <v>31</v>
      </c>
      <c r="F20" s="15" t="s">
        <v>38</v>
      </c>
      <c r="G20" s="31">
        <v>0</v>
      </c>
      <c r="H20" s="32">
        <f>G20*C20</f>
        <v>0</v>
      </c>
    </row>
    <row r="21" spans="1:8" s="5" customFormat="1" ht="395.25" x14ac:dyDescent="0.25">
      <c r="A21" s="25" t="s">
        <v>54</v>
      </c>
      <c r="B21" s="25" t="s">
        <v>24</v>
      </c>
      <c r="C21" s="46">
        <v>1</v>
      </c>
      <c r="D21" s="47" t="s">
        <v>65</v>
      </c>
      <c r="E21" s="15" t="s">
        <v>32</v>
      </c>
      <c r="F21" s="15" t="s">
        <v>119</v>
      </c>
      <c r="G21" s="31">
        <v>0</v>
      </c>
      <c r="H21" s="32">
        <f>G21*C21</f>
        <v>0</v>
      </c>
    </row>
    <row r="22" spans="1:8" s="5" customFormat="1" ht="15.6" customHeight="1" x14ac:dyDescent="0.25">
      <c r="A22" s="25" t="s">
        <v>55</v>
      </c>
      <c r="B22" s="25" t="s">
        <v>24</v>
      </c>
      <c r="C22" s="46">
        <v>1</v>
      </c>
      <c r="D22" s="47" t="s">
        <v>65</v>
      </c>
      <c r="E22" s="15" t="s">
        <v>33</v>
      </c>
      <c r="F22" s="15" t="s">
        <v>45</v>
      </c>
      <c r="G22" s="31">
        <v>0</v>
      </c>
      <c r="H22" s="32">
        <f>G22*C22</f>
        <v>0</v>
      </c>
    </row>
    <row r="23" spans="1:8" s="10" customFormat="1" ht="15" x14ac:dyDescent="0.25">
      <c r="A23" s="28" t="s">
        <v>25</v>
      </c>
      <c r="B23" s="28"/>
      <c r="C23" s="44"/>
      <c r="D23" s="45"/>
      <c r="E23" s="30" t="s">
        <v>34</v>
      </c>
      <c r="F23" s="16"/>
      <c r="G23" s="29"/>
      <c r="H23" s="29"/>
    </row>
    <row r="24" spans="1:8" s="5" customFormat="1" ht="102" x14ac:dyDescent="0.25">
      <c r="A24" s="24"/>
      <c r="B24" s="25" t="s">
        <v>28</v>
      </c>
      <c r="C24" s="42"/>
      <c r="D24" s="43"/>
      <c r="E24" s="15" t="s">
        <v>29</v>
      </c>
      <c r="F24" s="15" t="s">
        <v>94</v>
      </c>
      <c r="G24" s="26"/>
      <c r="H24" s="27"/>
    </row>
    <row r="25" spans="1:8" s="5" customFormat="1" ht="165" customHeight="1" x14ac:dyDescent="0.25">
      <c r="A25" s="25" t="s">
        <v>50</v>
      </c>
      <c r="B25" s="25" t="s">
        <v>6</v>
      </c>
      <c r="C25" s="46">
        <v>1</v>
      </c>
      <c r="D25" s="47" t="s">
        <v>65</v>
      </c>
      <c r="E25" s="15" t="s">
        <v>40</v>
      </c>
      <c r="F25" s="15" t="s">
        <v>92</v>
      </c>
      <c r="G25" s="31">
        <v>0</v>
      </c>
      <c r="H25" s="32">
        <f>G25*C25</f>
        <v>0</v>
      </c>
    </row>
    <row r="26" spans="1:8" s="5" customFormat="1" ht="165" customHeight="1" x14ac:dyDescent="0.25">
      <c r="A26" s="25" t="s">
        <v>51</v>
      </c>
      <c r="B26" s="25" t="s">
        <v>6</v>
      </c>
      <c r="C26" s="46">
        <v>1</v>
      </c>
      <c r="D26" s="47" t="s">
        <v>65</v>
      </c>
      <c r="E26" s="15" t="s">
        <v>41</v>
      </c>
      <c r="F26" s="15" t="s">
        <v>42</v>
      </c>
      <c r="G26" s="31">
        <v>0</v>
      </c>
      <c r="H26" s="32">
        <f>G26*C26</f>
        <v>0</v>
      </c>
    </row>
    <row r="27" spans="1:8" s="5" customFormat="1" ht="150" customHeight="1" x14ac:dyDescent="0.25">
      <c r="A27" s="25" t="s">
        <v>95</v>
      </c>
      <c r="B27" s="25" t="s">
        <v>6</v>
      </c>
      <c r="C27" s="46">
        <v>1</v>
      </c>
      <c r="D27" s="47" t="s">
        <v>66</v>
      </c>
      <c r="E27" s="15" t="s">
        <v>96</v>
      </c>
      <c r="F27" s="15" t="s">
        <v>114</v>
      </c>
      <c r="G27" s="31">
        <v>0</v>
      </c>
      <c r="H27" s="32">
        <f>G27*C27</f>
        <v>0</v>
      </c>
    </row>
    <row r="28" spans="1:8" s="10" customFormat="1" ht="15" x14ac:dyDescent="0.25">
      <c r="A28" s="28" t="s">
        <v>26</v>
      </c>
      <c r="B28" s="28"/>
      <c r="C28" s="44"/>
      <c r="D28" s="45"/>
      <c r="E28" s="30" t="s">
        <v>49</v>
      </c>
      <c r="F28" s="16"/>
      <c r="G28" s="29"/>
      <c r="H28" s="29"/>
    </row>
    <row r="29" spans="1:8" s="5" customFormat="1" ht="146.65" customHeight="1" x14ac:dyDescent="0.25">
      <c r="A29" s="25" t="s">
        <v>64</v>
      </c>
      <c r="B29" s="25" t="s">
        <v>6</v>
      </c>
      <c r="C29" s="46">
        <v>1</v>
      </c>
      <c r="D29" s="47" t="s">
        <v>66</v>
      </c>
      <c r="E29" s="15" t="s">
        <v>63</v>
      </c>
      <c r="F29" s="15" t="s">
        <v>93</v>
      </c>
      <c r="G29" s="31">
        <v>0</v>
      </c>
      <c r="H29" s="32">
        <f>G29*C29</f>
        <v>0</v>
      </c>
    </row>
    <row r="30" spans="1:8" s="10" customFormat="1" ht="25.5" x14ac:dyDescent="0.25">
      <c r="A30" s="28" t="s">
        <v>69</v>
      </c>
      <c r="B30" s="28" t="s">
        <v>8</v>
      </c>
      <c r="C30" s="44"/>
      <c r="D30" s="45" t="s">
        <v>7</v>
      </c>
      <c r="E30" s="33" t="s">
        <v>78</v>
      </c>
      <c r="F30" s="16" t="s">
        <v>107</v>
      </c>
      <c r="G30" s="29"/>
      <c r="H30" s="29"/>
    </row>
    <row r="31" spans="1:8" s="10" customFormat="1" ht="15" x14ac:dyDescent="0.25">
      <c r="A31" s="28" t="s">
        <v>70</v>
      </c>
      <c r="B31" s="28"/>
      <c r="C31" s="44"/>
      <c r="D31" s="45"/>
      <c r="E31" s="34" t="s">
        <v>116</v>
      </c>
      <c r="F31" s="16"/>
      <c r="G31" s="29"/>
      <c r="H31" s="29"/>
    </row>
    <row r="32" spans="1:8" s="5" customFormat="1" ht="25.5" x14ac:dyDescent="0.25">
      <c r="A32" s="25" t="s">
        <v>85</v>
      </c>
      <c r="B32" s="25" t="s">
        <v>6</v>
      </c>
      <c r="C32" s="46">
        <v>5</v>
      </c>
      <c r="D32" s="47" t="s">
        <v>71</v>
      </c>
      <c r="E32" s="15" t="s">
        <v>79</v>
      </c>
      <c r="F32" s="15" t="s">
        <v>117</v>
      </c>
      <c r="G32" s="31">
        <v>0</v>
      </c>
      <c r="H32" s="32">
        <f t="shared" ref="H32:H37" si="0">G32*C32</f>
        <v>0</v>
      </c>
    </row>
    <row r="33" spans="1:8" s="5" customFormat="1" ht="25.5" x14ac:dyDescent="0.25">
      <c r="A33" s="25" t="s">
        <v>86</v>
      </c>
      <c r="B33" s="25" t="s">
        <v>24</v>
      </c>
      <c r="C33" s="46">
        <v>5</v>
      </c>
      <c r="D33" s="47" t="s">
        <v>27</v>
      </c>
      <c r="E33" s="15" t="s">
        <v>72</v>
      </c>
      <c r="F33" s="15" t="s">
        <v>80</v>
      </c>
      <c r="G33" s="31">
        <v>0</v>
      </c>
      <c r="H33" s="32">
        <f t="shared" si="0"/>
        <v>0</v>
      </c>
    </row>
    <row r="34" spans="1:8" s="5" customFormat="1" ht="38.25" x14ac:dyDescent="0.25">
      <c r="A34" s="25" t="s">
        <v>87</v>
      </c>
      <c r="B34" s="25" t="s">
        <v>24</v>
      </c>
      <c r="C34" s="46">
        <v>5</v>
      </c>
      <c r="D34" s="47" t="s">
        <v>27</v>
      </c>
      <c r="E34" s="15" t="s">
        <v>73</v>
      </c>
      <c r="F34" s="15" t="s">
        <v>81</v>
      </c>
      <c r="G34" s="31">
        <v>0</v>
      </c>
      <c r="H34" s="32">
        <f t="shared" si="0"/>
        <v>0</v>
      </c>
    </row>
    <row r="35" spans="1:8" s="5" customFormat="1" ht="38.25" x14ac:dyDescent="0.25">
      <c r="A35" s="25" t="s">
        <v>88</v>
      </c>
      <c r="B35" s="25" t="s">
        <v>24</v>
      </c>
      <c r="C35" s="46">
        <v>5</v>
      </c>
      <c r="D35" s="47" t="s">
        <v>27</v>
      </c>
      <c r="E35" s="15" t="s">
        <v>74</v>
      </c>
      <c r="F35" s="15" t="s">
        <v>82</v>
      </c>
      <c r="G35" s="31">
        <v>0</v>
      </c>
      <c r="H35" s="32">
        <f t="shared" si="0"/>
        <v>0</v>
      </c>
    </row>
    <row r="36" spans="1:8" s="5" customFormat="1" ht="38.25" x14ac:dyDescent="0.25">
      <c r="A36" s="25" t="s">
        <v>89</v>
      </c>
      <c r="B36" s="25" t="s">
        <v>24</v>
      </c>
      <c r="C36" s="46">
        <v>5</v>
      </c>
      <c r="D36" s="47" t="s">
        <v>75</v>
      </c>
      <c r="E36" s="15" t="s">
        <v>76</v>
      </c>
      <c r="F36" s="15" t="s">
        <v>83</v>
      </c>
      <c r="G36" s="31">
        <v>0</v>
      </c>
      <c r="H36" s="32">
        <f t="shared" si="0"/>
        <v>0</v>
      </c>
    </row>
    <row r="37" spans="1:8" s="5" customFormat="1" ht="38.25" x14ac:dyDescent="0.25">
      <c r="A37" s="25" t="s">
        <v>90</v>
      </c>
      <c r="B37" s="25" t="s">
        <v>24</v>
      </c>
      <c r="C37" s="46">
        <v>5</v>
      </c>
      <c r="D37" s="47" t="s">
        <v>75</v>
      </c>
      <c r="E37" s="15" t="s">
        <v>77</v>
      </c>
      <c r="F37" s="15" t="s">
        <v>84</v>
      </c>
      <c r="G37" s="31">
        <v>0</v>
      </c>
      <c r="H37" s="32">
        <f t="shared" si="0"/>
        <v>0</v>
      </c>
    </row>
    <row r="38" spans="1:8" s="12" customFormat="1" x14ac:dyDescent="0.2">
      <c r="A38" s="35"/>
      <c r="B38" s="36"/>
      <c r="C38" s="48"/>
      <c r="D38" s="49"/>
      <c r="E38" s="17"/>
      <c r="F38" s="17"/>
      <c r="G38" s="37" t="s">
        <v>9</v>
      </c>
      <c r="H38" s="38">
        <f>H29+H27+H25+H22+H21+H20+H19+H16+H15+H13+H14+H10+H9+H8+H7+H32+H33+H34+H35+H36+H37+H26</f>
        <v>0</v>
      </c>
    </row>
    <row r="39" spans="1:8" s="12" customFormat="1" x14ac:dyDescent="0.2">
      <c r="A39" s="35"/>
      <c r="B39" s="36"/>
      <c r="C39" s="48"/>
      <c r="D39" s="49"/>
      <c r="E39" s="17"/>
      <c r="F39" s="17"/>
      <c r="G39" s="37" t="s">
        <v>10</v>
      </c>
      <c r="H39" s="39">
        <v>0</v>
      </c>
    </row>
    <row r="40" spans="1:8" s="4" customFormat="1" ht="15" x14ac:dyDescent="0.25">
      <c r="A40" s="13" t="s">
        <v>11</v>
      </c>
      <c r="B40" s="19"/>
      <c r="C40" s="70" t="s">
        <v>12</v>
      </c>
      <c r="D40" s="71"/>
      <c r="E40" s="71"/>
      <c r="F40" s="71"/>
      <c r="G40" s="37" t="s">
        <v>13</v>
      </c>
      <c r="H40" s="40">
        <f>H38*H39/100</f>
        <v>0</v>
      </c>
    </row>
    <row r="41" spans="1:8" s="5" customFormat="1" x14ac:dyDescent="0.2">
      <c r="A41" s="35"/>
      <c r="B41" s="35"/>
      <c r="C41" s="50"/>
      <c r="D41" s="51"/>
      <c r="E41" s="18"/>
      <c r="F41" s="18"/>
      <c r="G41" s="37" t="s">
        <v>14</v>
      </c>
      <c r="H41" s="40">
        <f>H38-H40</f>
        <v>0</v>
      </c>
    </row>
    <row r="42" spans="1:8" s="5" customFormat="1" ht="25.9" customHeight="1" x14ac:dyDescent="0.2">
      <c r="A42" s="35"/>
      <c r="B42" s="35"/>
      <c r="C42" s="50"/>
      <c r="D42" s="51"/>
      <c r="E42" s="18"/>
      <c r="F42" s="18"/>
      <c r="G42" s="37" t="s">
        <v>15</v>
      </c>
      <c r="H42" s="40">
        <v>19</v>
      </c>
    </row>
    <row r="43" spans="1:8" s="5" customFormat="1" x14ac:dyDescent="0.2">
      <c r="A43" s="35"/>
      <c r="B43" s="35"/>
      <c r="C43" s="50"/>
      <c r="D43" s="51"/>
      <c r="E43" s="18"/>
      <c r="F43" s="18"/>
      <c r="G43" s="37" t="s">
        <v>16</v>
      </c>
      <c r="H43" s="40">
        <f>H41+(H41*H42/100)</f>
        <v>0</v>
      </c>
    </row>
    <row r="44" spans="1:8" s="5" customFormat="1" x14ac:dyDescent="0.25">
      <c r="A44" s="19"/>
      <c r="B44" s="19"/>
      <c r="C44" s="52"/>
      <c r="D44" s="52"/>
      <c r="E44" s="19"/>
      <c r="F44" s="19"/>
      <c r="G44" s="41"/>
      <c r="H44" s="41"/>
    </row>
    <row r="45" spans="1:8" s="5" customFormat="1" ht="15" x14ac:dyDescent="0.25">
      <c r="A45" s="4"/>
      <c r="B45" s="4"/>
      <c r="C45" s="2"/>
      <c r="D45" s="2"/>
      <c r="E45" s="4"/>
      <c r="F45" s="19"/>
      <c r="G45" s="10"/>
      <c r="H45" s="10"/>
    </row>
    <row r="46" spans="1:8" s="4" customFormat="1" ht="15" x14ac:dyDescent="0.25">
      <c r="C46" s="2"/>
      <c r="D46" s="2"/>
      <c r="F46" s="19"/>
      <c r="G46" s="10"/>
      <c r="H46" s="10"/>
    </row>
    <row r="47" spans="1:8" s="5" customFormat="1" ht="15" x14ac:dyDescent="0.25">
      <c r="A47" s="4"/>
      <c r="B47" s="4"/>
      <c r="C47" s="2"/>
      <c r="D47" s="2"/>
      <c r="E47" s="4"/>
      <c r="F47" s="19"/>
      <c r="G47" s="10"/>
      <c r="H47" s="10"/>
    </row>
    <row r="48" spans="1:8" s="5" customFormat="1" ht="15" x14ac:dyDescent="0.25">
      <c r="A48" s="4"/>
      <c r="B48" s="4"/>
      <c r="C48" s="2"/>
      <c r="D48" s="2"/>
      <c r="E48" s="4"/>
      <c r="F48" s="19"/>
      <c r="G48" s="4"/>
      <c r="H48" s="4"/>
    </row>
    <row r="49" spans="1:8" s="4" customFormat="1" ht="15" x14ac:dyDescent="0.25">
      <c r="C49" s="2"/>
      <c r="D49" s="2"/>
      <c r="F49" s="19"/>
    </row>
    <row r="50" spans="1:8" s="5" customFormat="1" ht="15" x14ac:dyDescent="0.25">
      <c r="A50" s="4"/>
      <c r="B50" s="4"/>
      <c r="C50" s="2"/>
      <c r="D50" s="2"/>
      <c r="E50" s="4"/>
      <c r="F50" s="19"/>
      <c r="G50" s="4"/>
      <c r="H50" s="4"/>
    </row>
    <row r="51" spans="1:8" s="5" customFormat="1" ht="15" x14ac:dyDescent="0.25">
      <c r="A51" s="4"/>
      <c r="B51" s="4"/>
      <c r="C51" s="2"/>
      <c r="D51" s="2"/>
      <c r="E51" s="4"/>
      <c r="F51" s="19"/>
      <c r="G51" s="4"/>
      <c r="H51" s="4"/>
    </row>
    <row r="52" spans="1:8" s="5" customFormat="1" ht="15" x14ac:dyDescent="0.25">
      <c r="A52" s="4"/>
      <c r="B52" s="4"/>
      <c r="C52" s="2"/>
      <c r="D52" s="2"/>
      <c r="E52" s="4"/>
      <c r="F52" s="19"/>
      <c r="G52" s="4"/>
      <c r="H52" s="4"/>
    </row>
    <row r="53" spans="1:8" s="5" customFormat="1" ht="15" x14ac:dyDescent="0.25">
      <c r="A53" s="4"/>
      <c r="B53" s="4"/>
      <c r="C53" s="2"/>
      <c r="D53" s="2"/>
      <c r="E53" s="4"/>
      <c r="F53" s="19"/>
      <c r="G53" s="4"/>
      <c r="H53" s="4"/>
    </row>
    <row r="54" spans="1:8" s="5" customFormat="1" ht="15" x14ac:dyDescent="0.25">
      <c r="A54" s="4"/>
      <c r="B54" s="4"/>
      <c r="C54" s="2"/>
      <c r="D54" s="2"/>
      <c r="E54" s="4"/>
      <c r="F54" s="19"/>
      <c r="G54" s="4"/>
      <c r="H54" s="4"/>
    </row>
    <row r="55" spans="1:8" s="4" customFormat="1" ht="15" x14ac:dyDescent="0.25">
      <c r="C55" s="2"/>
      <c r="D55" s="2"/>
      <c r="F55" s="19"/>
    </row>
    <row r="56" spans="1:8" s="5" customFormat="1" ht="15" x14ac:dyDescent="0.25">
      <c r="A56" s="4"/>
      <c r="B56" s="4"/>
      <c r="C56" s="2"/>
      <c r="D56" s="2"/>
      <c r="E56" s="4"/>
      <c r="F56" s="19"/>
      <c r="G56" s="4"/>
      <c r="H56" s="4"/>
    </row>
    <row r="57" spans="1:8" s="5" customFormat="1" ht="15" x14ac:dyDescent="0.25">
      <c r="A57" s="4"/>
      <c r="B57" s="4"/>
      <c r="C57" s="2"/>
      <c r="D57" s="2"/>
      <c r="E57" s="4"/>
      <c r="F57" s="19"/>
      <c r="G57" s="4"/>
      <c r="H57" s="4"/>
    </row>
    <row r="58" spans="1:8" s="5" customFormat="1" ht="15" x14ac:dyDescent="0.25">
      <c r="A58" s="4"/>
      <c r="B58" s="4"/>
      <c r="C58" s="2"/>
      <c r="D58" s="2"/>
      <c r="E58" s="4"/>
      <c r="F58" s="19"/>
      <c r="G58" s="4"/>
      <c r="H58" s="4"/>
    </row>
    <row r="59" spans="1:8" s="5" customFormat="1" ht="15" x14ac:dyDescent="0.25">
      <c r="A59" s="4"/>
      <c r="B59" s="4"/>
      <c r="C59" s="2"/>
      <c r="D59" s="2"/>
      <c r="E59" s="4"/>
      <c r="F59" s="19"/>
      <c r="G59" s="4"/>
      <c r="H59" s="4"/>
    </row>
    <row r="60" spans="1:8" s="5" customFormat="1" ht="15" x14ac:dyDescent="0.25">
      <c r="A60" s="4"/>
      <c r="B60" s="4"/>
      <c r="C60" s="2"/>
      <c r="D60" s="2"/>
      <c r="E60" s="4"/>
      <c r="F60" s="19"/>
      <c r="G60" s="4"/>
      <c r="H60" s="4"/>
    </row>
    <row r="61" spans="1:8" s="5" customFormat="1" x14ac:dyDescent="0.25">
      <c r="C61" s="53"/>
      <c r="D61" s="53"/>
      <c r="F61" s="17"/>
    </row>
    <row r="62" spans="1:8" s="5" customFormat="1" x14ac:dyDescent="0.25">
      <c r="C62" s="53"/>
      <c r="D62" s="53"/>
      <c r="F62" s="17"/>
    </row>
    <row r="67" spans="1:1" x14ac:dyDescent="0.2">
      <c r="A67" s="11"/>
    </row>
    <row r="68" spans="1:1" x14ac:dyDescent="0.2">
      <c r="A68" s="11"/>
    </row>
  </sheetData>
  <mergeCells count="2">
    <mergeCell ref="A1:F1"/>
    <mergeCell ref="C40:F40"/>
  </mergeCells>
  <dataValidations count="2">
    <dataValidation type="list" showErrorMessage="1" sqref="B32" xr:uid="{4151CE03-A210-4C48-A262-7D9C7BAE2B52}">
      <formula1>#REF!</formula1>
    </dataValidation>
    <dataValidation type="list" allowBlank="1" showInputMessage="1" showErrorMessage="1" sqref="H47:H60 B2:B31 A40 B41:B60 B33:B39" xr:uid="{36EA26C9-B364-4016-903A-C88E493E64C7}">
      <formula1>#REF!</formula1>
    </dataValidation>
  </dataValidation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600BE-11EE-4B06-B0BA-E5C1A8984611}">
  <dimension ref="A1:H68"/>
  <sheetViews>
    <sheetView zoomScale="70" zoomScaleNormal="70" workbookViewId="0">
      <selection activeCell="F9" sqref="F9"/>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82.28515625" style="18" customWidth="1"/>
    <col min="7" max="7" width="17.85546875" style="6" customWidth="1"/>
    <col min="8" max="8" width="14" style="6" customWidth="1"/>
    <col min="9" max="16384" width="11.140625" style="7"/>
  </cols>
  <sheetData>
    <row r="1" spans="1:8" s="1" customFormat="1" ht="27.4" customHeight="1" x14ac:dyDescent="0.25">
      <c r="A1" s="68" t="s">
        <v>109</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s="5" customFormat="1" ht="409.5" x14ac:dyDescent="0.25">
      <c r="A3" s="24"/>
      <c r="B3" s="25" t="s">
        <v>28</v>
      </c>
      <c r="C3" s="42"/>
      <c r="D3" s="43"/>
      <c r="E3" s="15" t="s">
        <v>29</v>
      </c>
      <c r="F3" s="66" t="s">
        <v>118</v>
      </c>
      <c r="G3" s="26"/>
      <c r="H3" s="27"/>
    </row>
    <row r="4" spans="1:8" s="10" customFormat="1" ht="15" x14ac:dyDescent="0.25">
      <c r="A4" s="28" t="s">
        <v>20</v>
      </c>
      <c r="B4" s="28" t="s">
        <v>8</v>
      </c>
      <c r="C4" s="44"/>
      <c r="D4" s="45" t="s">
        <v>7</v>
      </c>
      <c r="E4" s="16" t="s">
        <v>68</v>
      </c>
      <c r="F4" s="16" t="s">
        <v>110</v>
      </c>
      <c r="G4" s="29"/>
      <c r="H4" s="29"/>
    </row>
    <row r="5" spans="1:8" s="10" customFormat="1" ht="15" x14ac:dyDescent="0.25">
      <c r="A5" s="28" t="s">
        <v>21</v>
      </c>
      <c r="B5" s="28"/>
      <c r="C5" s="44"/>
      <c r="D5" s="45"/>
      <c r="E5" s="30" t="s">
        <v>36</v>
      </c>
      <c r="F5" s="16"/>
      <c r="G5" s="29"/>
      <c r="H5" s="29"/>
    </row>
    <row r="6" spans="1:8" s="5" customFormat="1" ht="51" x14ac:dyDescent="0.25">
      <c r="A6" s="24"/>
      <c r="B6" s="25" t="s">
        <v>28</v>
      </c>
      <c r="C6" s="42"/>
      <c r="D6" s="43"/>
      <c r="E6" s="15" t="s">
        <v>29</v>
      </c>
      <c r="F6" s="15" t="s">
        <v>113</v>
      </c>
      <c r="G6" s="60"/>
      <c r="H6" s="61"/>
    </row>
    <row r="7" spans="1:8" s="5" customFormat="1" ht="229.5" x14ac:dyDescent="0.25">
      <c r="A7" s="56" t="s">
        <v>56</v>
      </c>
      <c r="B7" s="56" t="s">
        <v>6</v>
      </c>
      <c r="C7" s="57">
        <v>0</v>
      </c>
      <c r="D7" s="58" t="s">
        <v>65</v>
      </c>
      <c r="E7" s="59" t="s">
        <v>43</v>
      </c>
      <c r="F7" s="59" t="s">
        <v>44</v>
      </c>
      <c r="G7" s="60">
        <v>0</v>
      </c>
      <c r="H7" s="61">
        <f>G7*C7</f>
        <v>0</v>
      </c>
    </row>
    <row r="8" spans="1:8" s="5" customFormat="1" ht="304.89999999999998" customHeight="1" x14ac:dyDescent="0.25">
      <c r="A8" s="56" t="s">
        <v>57</v>
      </c>
      <c r="B8" s="56" t="s">
        <v>6</v>
      </c>
      <c r="C8" s="57">
        <v>0</v>
      </c>
      <c r="D8" s="58" t="s">
        <v>65</v>
      </c>
      <c r="E8" s="59" t="s">
        <v>31</v>
      </c>
      <c r="F8" s="59" t="s">
        <v>37</v>
      </c>
      <c r="G8" s="60">
        <v>0</v>
      </c>
      <c r="H8" s="61">
        <f>G8*C8</f>
        <v>0</v>
      </c>
    </row>
    <row r="9" spans="1:8" s="5" customFormat="1" ht="409.6" customHeight="1" x14ac:dyDescent="0.25">
      <c r="A9" s="56" t="s">
        <v>58</v>
      </c>
      <c r="B9" s="56" t="s">
        <v>6</v>
      </c>
      <c r="C9" s="57">
        <v>0</v>
      </c>
      <c r="D9" s="58" t="s">
        <v>65</v>
      </c>
      <c r="E9" s="59" t="s">
        <v>32</v>
      </c>
      <c r="F9" s="59" t="s">
        <v>119</v>
      </c>
      <c r="G9" s="60">
        <v>0</v>
      </c>
      <c r="H9" s="61">
        <f>G9*C9</f>
        <v>0</v>
      </c>
    </row>
    <row r="10" spans="1:8" s="5" customFormat="1" ht="15.6" customHeight="1" x14ac:dyDescent="0.25">
      <c r="A10" s="56" t="s">
        <v>112</v>
      </c>
      <c r="B10" s="56" t="s">
        <v>6</v>
      </c>
      <c r="C10" s="57">
        <v>0</v>
      </c>
      <c r="D10" s="58" t="s">
        <v>65</v>
      </c>
      <c r="E10" s="59" t="s">
        <v>33</v>
      </c>
      <c r="F10" s="59" t="s">
        <v>45</v>
      </c>
      <c r="G10" s="60">
        <v>0</v>
      </c>
      <c r="H10" s="61">
        <f>G10*C10</f>
        <v>0</v>
      </c>
    </row>
    <row r="11" spans="1:8" s="10" customFormat="1" ht="15" x14ac:dyDescent="0.25">
      <c r="A11" s="28" t="s">
        <v>22</v>
      </c>
      <c r="B11" s="28"/>
      <c r="C11" s="44"/>
      <c r="D11" s="45"/>
      <c r="E11" s="30" t="s">
        <v>46</v>
      </c>
      <c r="F11" s="16"/>
      <c r="G11" s="29"/>
      <c r="H11" s="29"/>
    </row>
    <row r="12" spans="1:8" s="5" customFormat="1" ht="38.25" x14ac:dyDescent="0.25">
      <c r="A12" s="24"/>
      <c r="B12" s="25" t="s">
        <v>28</v>
      </c>
      <c r="C12" s="42"/>
      <c r="D12" s="43"/>
      <c r="E12" s="15" t="s">
        <v>29</v>
      </c>
      <c r="F12" s="15" t="s">
        <v>48</v>
      </c>
      <c r="G12" s="26"/>
      <c r="H12" s="27"/>
    </row>
    <row r="13" spans="1:8" s="5" customFormat="1" ht="140.25" x14ac:dyDescent="0.25">
      <c r="A13" s="25" t="s">
        <v>59</v>
      </c>
      <c r="B13" s="25" t="s">
        <v>6</v>
      </c>
      <c r="C13" s="46">
        <v>2</v>
      </c>
      <c r="D13" s="47" t="s">
        <v>65</v>
      </c>
      <c r="E13" s="15" t="s">
        <v>35</v>
      </c>
      <c r="F13" s="15" t="s">
        <v>39</v>
      </c>
      <c r="G13" s="31">
        <v>0</v>
      </c>
      <c r="H13" s="32">
        <f>G13*C13</f>
        <v>0</v>
      </c>
    </row>
    <row r="14" spans="1:8" s="5" customFormat="1" ht="409.5" x14ac:dyDescent="0.25">
      <c r="A14" s="25" t="s">
        <v>60</v>
      </c>
      <c r="B14" s="25" t="s">
        <v>6</v>
      </c>
      <c r="C14" s="46">
        <v>2</v>
      </c>
      <c r="D14" s="47" t="s">
        <v>65</v>
      </c>
      <c r="E14" s="15" t="s">
        <v>31</v>
      </c>
      <c r="F14" s="15" t="s">
        <v>38</v>
      </c>
      <c r="G14" s="31">
        <v>0</v>
      </c>
      <c r="H14" s="32">
        <f>G14*C14</f>
        <v>0</v>
      </c>
    </row>
    <row r="15" spans="1:8" s="5" customFormat="1" ht="395.25" x14ac:dyDescent="0.25">
      <c r="A15" s="25" t="s">
        <v>61</v>
      </c>
      <c r="B15" s="25" t="s">
        <v>6</v>
      </c>
      <c r="C15" s="46">
        <v>2</v>
      </c>
      <c r="D15" s="47" t="s">
        <v>65</v>
      </c>
      <c r="E15" s="15" t="s">
        <v>32</v>
      </c>
      <c r="F15" s="15" t="s">
        <v>119</v>
      </c>
      <c r="G15" s="31">
        <v>0</v>
      </c>
      <c r="H15" s="32">
        <f>G15*C15</f>
        <v>0</v>
      </c>
    </row>
    <row r="16" spans="1:8" s="5" customFormat="1" ht="15.6" customHeight="1" x14ac:dyDescent="0.25">
      <c r="A16" s="25" t="s">
        <v>62</v>
      </c>
      <c r="B16" s="25" t="s">
        <v>6</v>
      </c>
      <c r="C16" s="46">
        <v>1</v>
      </c>
      <c r="D16" s="47" t="s">
        <v>65</v>
      </c>
      <c r="E16" s="15" t="s">
        <v>33</v>
      </c>
      <c r="F16" s="15" t="s">
        <v>45</v>
      </c>
      <c r="G16" s="31">
        <v>0</v>
      </c>
      <c r="H16" s="32">
        <f>G16*C16</f>
        <v>0</v>
      </c>
    </row>
    <row r="17" spans="1:8" s="10" customFormat="1" ht="15" x14ac:dyDescent="0.25">
      <c r="A17" s="28" t="s">
        <v>23</v>
      </c>
      <c r="B17" s="28"/>
      <c r="C17" s="44"/>
      <c r="D17" s="45"/>
      <c r="E17" s="30" t="s">
        <v>47</v>
      </c>
      <c r="F17" s="16"/>
      <c r="G17" s="29"/>
      <c r="H17" s="29"/>
    </row>
    <row r="18" spans="1:8" s="5" customFormat="1" ht="51" x14ac:dyDescent="0.25">
      <c r="A18" s="62"/>
      <c r="B18" s="62" t="s">
        <v>28</v>
      </c>
      <c r="C18" s="63"/>
      <c r="D18" s="64"/>
      <c r="E18" s="65" t="s">
        <v>29</v>
      </c>
      <c r="F18" s="65" t="s">
        <v>91</v>
      </c>
      <c r="G18" s="60"/>
      <c r="H18" s="61"/>
    </row>
    <row r="19" spans="1:8" s="5" customFormat="1" ht="140.25" x14ac:dyDescent="0.25">
      <c r="A19" s="62" t="s">
        <v>52</v>
      </c>
      <c r="B19" s="62" t="s">
        <v>24</v>
      </c>
      <c r="C19" s="63">
        <v>0</v>
      </c>
      <c r="D19" s="64" t="s">
        <v>65</v>
      </c>
      <c r="E19" s="65" t="s">
        <v>35</v>
      </c>
      <c r="F19" s="65" t="s">
        <v>39</v>
      </c>
      <c r="G19" s="60">
        <v>0</v>
      </c>
      <c r="H19" s="61">
        <f>G19*C19</f>
        <v>0</v>
      </c>
    </row>
    <row r="20" spans="1:8" s="5" customFormat="1" ht="409.5" x14ac:dyDescent="0.25">
      <c r="A20" s="62" t="s">
        <v>53</v>
      </c>
      <c r="B20" s="62" t="s">
        <v>24</v>
      </c>
      <c r="C20" s="63">
        <v>0</v>
      </c>
      <c r="D20" s="64" t="s">
        <v>65</v>
      </c>
      <c r="E20" s="65" t="s">
        <v>31</v>
      </c>
      <c r="F20" s="65" t="s">
        <v>38</v>
      </c>
      <c r="G20" s="60">
        <v>0</v>
      </c>
      <c r="H20" s="61">
        <f>G20*C20</f>
        <v>0</v>
      </c>
    </row>
    <row r="21" spans="1:8" s="5" customFormat="1" ht="395.25" x14ac:dyDescent="0.25">
      <c r="A21" s="62" t="s">
        <v>54</v>
      </c>
      <c r="B21" s="62" t="s">
        <v>24</v>
      </c>
      <c r="C21" s="63">
        <v>0</v>
      </c>
      <c r="D21" s="64" t="s">
        <v>65</v>
      </c>
      <c r="E21" s="65" t="s">
        <v>32</v>
      </c>
      <c r="F21" s="65" t="s">
        <v>119</v>
      </c>
      <c r="G21" s="60">
        <v>0</v>
      </c>
      <c r="H21" s="61">
        <f>G21*C21</f>
        <v>0</v>
      </c>
    </row>
    <row r="22" spans="1:8" s="5" customFormat="1" ht="15.6" customHeight="1" x14ac:dyDescent="0.25">
      <c r="A22" s="62" t="s">
        <v>55</v>
      </c>
      <c r="B22" s="62" t="s">
        <v>24</v>
      </c>
      <c r="C22" s="63">
        <v>0</v>
      </c>
      <c r="D22" s="64" t="s">
        <v>65</v>
      </c>
      <c r="E22" s="65" t="s">
        <v>33</v>
      </c>
      <c r="F22" s="65" t="s">
        <v>45</v>
      </c>
      <c r="G22" s="60">
        <v>0</v>
      </c>
      <c r="H22" s="61">
        <f>G22*C22</f>
        <v>0</v>
      </c>
    </row>
    <row r="23" spans="1:8" s="10" customFormat="1" ht="15" x14ac:dyDescent="0.25">
      <c r="A23" s="28" t="s">
        <v>25</v>
      </c>
      <c r="B23" s="28"/>
      <c r="C23" s="44"/>
      <c r="D23" s="45"/>
      <c r="E23" s="30" t="s">
        <v>34</v>
      </c>
      <c r="F23" s="16"/>
      <c r="G23" s="29"/>
      <c r="H23" s="29"/>
    </row>
    <row r="24" spans="1:8" s="5" customFormat="1" ht="89.25" x14ac:dyDescent="0.25">
      <c r="A24" s="24"/>
      <c r="B24" s="25" t="s">
        <v>28</v>
      </c>
      <c r="C24" s="42"/>
      <c r="D24" s="43"/>
      <c r="E24" s="15" t="s">
        <v>29</v>
      </c>
      <c r="F24" s="15" t="s">
        <v>94</v>
      </c>
      <c r="G24" s="26"/>
      <c r="H24" s="27"/>
    </row>
    <row r="25" spans="1:8" s="5" customFormat="1" ht="165" customHeight="1" x14ac:dyDescent="0.25">
      <c r="A25" s="25" t="s">
        <v>50</v>
      </c>
      <c r="B25" s="25" t="s">
        <v>6</v>
      </c>
      <c r="C25" s="46">
        <v>1</v>
      </c>
      <c r="D25" s="47" t="s">
        <v>65</v>
      </c>
      <c r="E25" s="15" t="s">
        <v>40</v>
      </c>
      <c r="F25" s="15" t="s">
        <v>92</v>
      </c>
      <c r="G25" s="31">
        <v>0</v>
      </c>
      <c r="H25" s="32">
        <f>G25*C25</f>
        <v>0</v>
      </c>
    </row>
    <row r="26" spans="1:8" s="5" customFormat="1" ht="165" customHeight="1" x14ac:dyDescent="0.25">
      <c r="A26" s="25" t="s">
        <v>51</v>
      </c>
      <c r="B26" s="25" t="s">
        <v>6</v>
      </c>
      <c r="C26" s="46">
        <v>1</v>
      </c>
      <c r="D26" s="47" t="s">
        <v>65</v>
      </c>
      <c r="E26" s="15" t="s">
        <v>41</v>
      </c>
      <c r="F26" s="15" t="s">
        <v>42</v>
      </c>
      <c r="G26" s="31">
        <v>0</v>
      </c>
      <c r="H26" s="32">
        <f>G26*C26</f>
        <v>0</v>
      </c>
    </row>
    <row r="27" spans="1:8" s="5" customFormat="1" ht="150" customHeight="1" x14ac:dyDescent="0.25">
      <c r="A27" s="25" t="s">
        <v>95</v>
      </c>
      <c r="B27" s="25" t="s">
        <v>6</v>
      </c>
      <c r="C27" s="46">
        <v>1</v>
      </c>
      <c r="D27" s="47" t="s">
        <v>66</v>
      </c>
      <c r="E27" s="15" t="s">
        <v>96</v>
      </c>
      <c r="F27" s="15" t="s">
        <v>114</v>
      </c>
      <c r="G27" s="31">
        <v>0</v>
      </c>
      <c r="H27" s="32">
        <f>G27*C27</f>
        <v>0</v>
      </c>
    </row>
    <row r="28" spans="1:8" s="10" customFormat="1" ht="15" x14ac:dyDescent="0.25">
      <c r="A28" s="28" t="s">
        <v>26</v>
      </c>
      <c r="B28" s="28"/>
      <c r="C28" s="44"/>
      <c r="D28" s="45"/>
      <c r="E28" s="30" t="s">
        <v>49</v>
      </c>
      <c r="F28" s="16"/>
      <c r="G28" s="29"/>
      <c r="H28" s="29"/>
    </row>
    <row r="29" spans="1:8" s="5" customFormat="1" ht="146.65" customHeight="1" x14ac:dyDescent="0.25">
      <c r="A29" s="25" t="s">
        <v>64</v>
      </c>
      <c r="B29" s="25" t="s">
        <v>6</v>
      </c>
      <c r="C29" s="46">
        <v>1</v>
      </c>
      <c r="D29" s="47" t="s">
        <v>66</v>
      </c>
      <c r="E29" s="15" t="s">
        <v>63</v>
      </c>
      <c r="F29" s="15" t="s">
        <v>93</v>
      </c>
      <c r="G29" s="31">
        <v>0</v>
      </c>
      <c r="H29" s="32">
        <f>G29*C29</f>
        <v>0</v>
      </c>
    </row>
    <row r="30" spans="1:8" s="10" customFormat="1" ht="25.5" x14ac:dyDescent="0.25">
      <c r="A30" s="28" t="s">
        <v>69</v>
      </c>
      <c r="B30" s="28" t="s">
        <v>8</v>
      </c>
      <c r="C30" s="44"/>
      <c r="D30" s="45" t="s">
        <v>7</v>
      </c>
      <c r="E30" s="33" t="s">
        <v>78</v>
      </c>
      <c r="F30" s="16" t="s">
        <v>115</v>
      </c>
      <c r="G30" s="29"/>
      <c r="H30" s="29"/>
    </row>
    <row r="31" spans="1:8" s="10" customFormat="1" ht="15" x14ac:dyDescent="0.25">
      <c r="A31" s="28" t="s">
        <v>70</v>
      </c>
      <c r="B31" s="28"/>
      <c r="C31" s="44"/>
      <c r="D31" s="45"/>
      <c r="E31" s="34" t="s">
        <v>116</v>
      </c>
      <c r="F31" s="16"/>
      <c r="G31" s="29"/>
      <c r="H31" s="29"/>
    </row>
    <row r="32" spans="1:8" s="5" customFormat="1" ht="25.5" x14ac:dyDescent="0.25">
      <c r="A32" s="25" t="s">
        <v>85</v>
      </c>
      <c r="B32" s="25" t="s">
        <v>6</v>
      </c>
      <c r="C32" s="46">
        <v>5</v>
      </c>
      <c r="D32" s="47" t="s">
        <v>71</v>
      </c>
      <c r="E32" s="15" t="s">
        <v>79</v>
      </c>
      <c r="F32" s="15" t="s">
        <v>117</v>
      </c>
      <c r="G32" s="31">
        <v>0</v>
      </c>
      <c r="H32" s="32">
        <f t="shared" ref="H32:H37" si="0">G32*C32</f>
        <v>0</v>
      </c>
    </row>
    <row r="33" spans="1:8" s="5" customFormat="1" ht="25.5" x14ac:dyDescent="0.25">
      <c r="A33" s="25" t="s">
        <v>86</v>
      </c>
      <c r="B33" s="25" t="s">
        <v>24</v>
      </c>
      <c r="C33" s="46">
        <v>5</v>
      </c>
      <c r="D33" s="47" t="s">
        <v>27</v>
      </c>
      <c r="E33" s="15" t="s">
        <v>72</v>
      </c>
      <c r="F33" s="15" t="s">
        <v>80</v>
      </c>
      <c r="G33" s="31">
        <v>0</v>
      </c>
      <c r="H33" s="32">
        <f t="shared" si="0"/>
        <v>0</v>
      </c>
    </row>
    <row r="34" spans="1:8" s="5" customFormat="1" ht="38.25" x14ac:dyDescent="0.25">
      <c r="A34" s="25" t="s">
        <v>87</v>
      </c>
      <c r="B34" s="25" t="s">
        <v>24</v>
      </c>
      <c r="C34" s="46">
        <v>5</v>
      </c>
      <c r="D34" s="47" t="s">
        <v>27</v>
      </c>
      <c r="E34" s="15" t="s">
        <v>73</v>
      </c>
      <c r="F34" s="15" t="s">
        <v>81</v>
      </c>
      <c r="G34" s="31">
        <v>0</v>
      </c>
      <c r="H34" s="32">
        <f t="shared" si="0"/>
        <v>0</v>
      </c>
    </row>
    <row r="35" spans="1:8" s="5" customFormat="1" ht="38.25" x14ac:dyDescent="0.25">
      <c r="A35" s="25" t="s">
        <v>88</v>
      </c>
      <c r="B35" s="25" t="s">
        <v>24</v>
      </c>
      <c r="C35" s="46">
        <v>5</v>
      </c>
      <c r="D35" s="47" t="s">
        <v>27</v>
      </c>
      <c r="E35" s="15" t="s">
        <v>74</v>
      </c>
      <c r="F35" s="15" t="s">
        <v>82</v>
      </c>
      <c r="G35" s="31">
        <v>0</v>
      </c>
      <c r="H35" s="32">
        <f t="shared" si="0"/>
        <v>0</v>
      </c>
    </row>
    <row r="36" spans="1:8" s="5" customFormat="1" ht="38.25" x14ac:dyDescent="0.25">
      <c r="A36" s="25" t="s">
        <v>89</v>
      </c>
      <c r="B36" s="25" t="s">
        <v>24</v>
      </c>
      <c r="C36" s="46">
        <v>5</v>
      </c>
      <c r="D36" s="47" t="s">
        <v>75</v>
      </c>
      <c r="E36" s="15" t="s">
        <v>76</v>
      </c>
      <c r="F36" s="15" t="s">
        <v>83</v>
      </c>
      <c r="G36" s="31">
        <v>0</v>
      </c>
      <c r="H36" s="32">
        <f t="shared" si="0"/>
        <v>0</v>
      </c>
    </row>
    <row r="37" spans="1:8" s="5" customFormat="1" ht="38.25" x14ac:dyDescent="0.25">
      <c r="A37" s="25" t="s">
        <v>90</v>
      </c>
      <c r="B37" s="25" t="s">
        <v>24</v>
      </c>
      <c r="C37" s="46">
        <v>5</v>
      </c>
      <c r="D37" s="47" t="s">
        <v>75</v>
      </c>
      <c r="E37" s="15" t="s">
        <v>77</v>
      </c>
      <c r="F37" s="15" t="s">
        <v>84</v>
      </c>
      <c r="G37" s="31">
        <v>0</v>
      </c>
      <c r="H37" s="32">
        <f t="shared" si="0"/>
        <v>0</v>
      </c>
    </row>
    <row r="38" spans="1:8" s="12" customFormat="1" x14ac:dyDescent="0.2">
      <c r="A38" s="35"/>
      <c r="B38" s="36"/>
      <c r="C38" s="48"/>
      <c r="D38" s="49"/>
      <c r="E38" s="17"/>
      <c r="F38" s="17"/>
      <c r="G38" s="37" t="s">
        <v>9</v>
      </c>
      <c r="H38" s="38">
        <f>H29+H27+H25+H22+H21+H20+H19+H16+H15+H13+H14+H10+H9+H8+H7+H32+H33+H34+H35+H36+H37+H26</f>
        <v>0</v>
      </c>
    </row>
    <row r="39" spans="1:8" s="12" customFormat="1" x14ac:dyDescent="0.2">
      <c r="A39" s="35"/>
      <c r="B39" s="36"/>
      <c r="C39" s="48"/>
      <c r="D39" s="49"/>
      <c r="E39" s="17"/>
      <c r="F39" s="17"/>
      <c r="G39" s="37" t="s">
        <v>10</v>
      </c>
      <c r="H39" s="39">
        <v>0</v>
      </c>
    </row>
    <row r="40" spans="1:8" s="4" customFormat="1" ht="15" x14ac:dyDescent="0.25">
      <c r="A40" s="13" t="s">
        <v>11</v>
      </c>
      <c r="B40" s="19"/>
      <c r="C40" s="70" t="s">
        <v>12</v>
      </c>
      <c r="D40" s="71"/>
      <c r="E40" s="71"/>
      <c r="F40" s="71"/>
      <c r="G40" s="37" t="s">
        <v>13</v>
      </c>
      <c r="H40" s="40">
        <f>H38*H39/100</f>
        <v>0</v>
      </c>
    </row>
    <row r="41" spans="1:8" s="5" customFormat="1" x14ac:dyDescent="0.2">
      <c r="A41" s="35"/>
      <c r="B41" s="35"/>
      <c r="C41" s="50"/>
      <c r="D41" s="51"/>
      <c r="E41" s="18"/>
      <c r="F41" s="18"/>
      <c r="G41" s="37" t="s">
        <v>14</v>
      </c>
      <c r="H41" s="40">
        <f>H38-H40</f>
        <v>0</v>
      </c>
    </row>
    <row r="42" spans="1:8" s="5" customFormat="1" ht="25.9" customHeight="1" x14ac:dyDescent="0.2">
      <c r="A42" s="35"/>
      <c r="B42" s="35"/>
      <c r="C42" s="50"/>
      <c r="D42" s="51"/>
      <c r="E42" s="18"/>
      <c r="F42" s="18"/>
      <c r="G42" s="37" t="s">
        <v>15</v>
      </c>
      <c r="H42" s="40">
        <v>19</v>
      </c>
    </row>
    <row r="43" spans="1:8" s="5" customFormat="1" x14ac:dyDescent="0.2">
      <c r="A43" s="35"/>
      <c r="B43" s="35"/>
      <c r="C43" s="50"/>
      <c r="D43" s="51"/>
      <c r="E43" s="18"/>
      <c r="F43" s="18"/>
      <c r="G43" s="37" t="s">
        <v>16</v>
      </c>
      <c r="H43" s="40">
        <f>H41+(H41*H42/100)</f>
        <v>0</v>
      </c>
    </row>
    <row r="44" spans="1:8" s="5" customFormat="1" x14ac:dyDescent="0.25">
      <c r="A44" s="19"/>
      <c r="B44" s="19"/>
      <c r="C44" s="52"/>
      <c r="D44" s="52"/>
      <c r="E44" s="19"/>
      <c r="F44" s="19"/>
      <c r="G44" s="41"/>
      <c r="H44" s="41"/>
    </row>
    <row r="45" spans="1:8" s="5" customFormat="1" ht="15" x14ac:dyDescent="0.25">
      <c r="A45" s="4"/>
      <c r="B45" s="4"/>
      <c r="C45" s="2"/>
      <c r="D45" s="2"/>
      <c r="E45" s="4"/>
      <c r="F45" s="19"/>
      <c r="G45" s="10"/>
      <c r="H45" s="10"/>
    </row>
    <row r="46" spans="1:8" s="4" customFormat="1" ht="15" x14ac:dyDescent="0.25">
      <c r="C46" s="2"/>
      <c r="D46" s="2"/>
      <c r="F46" s="19"/>
      <c r="G46" s="10"/>
      <c r="H46" s="10"/>
    </row>
    <row r="47" spans="1:8" s="5" customFormat="1" ht="15" x14ac:dyDescent="0.25">
      <c r="A47" s="4"/>
      <c r="B47" s="4"/>
      <c r="C47" s="2"/>
      <c r="D47" s="2"/>
      <c r="E47" s="4"/>
      <c r="F47" s="19"/>
      <c r="G47" s="10"/>
      <c r="H47" s="10"/>
    </row>
    <row r="48" spans="1:8" s="5" customFormat="1" ht="15" x14ac:dyDescent="0.25">
      <c r="A48" s="4"/>
      <c r="B48" s="4"/>
      <c r="C48" s="2"/>
      <c r="D48" s="2"/>
      <c r="E48" s="4"/>
      <c r="F48" s="19"/>
      <c r="G48" s="4"/>
      <c r="H48" s="4"/>
    </row>
    <row r="49" spans="1:8" s="4" customFormat="1" ht="15" x14ac:dyDescent="0.25">
      <c r="C49" s="2"/>
      <c r="D49" s="2"/>
      <c r="F49" s="19"/>
    </row>
    <row r="50" spans="1:8" s="5" customFormat="1" ht="15" x14ac:dyDescent="0.25">
      <c r="A50" s="4"/>
      <c r="B50" s="4"/>
      <c r="C50" s="2"/>
      <c r="D50" s="2"/>
      <c r="E50" s="4"/>
      <c r="F50" s="19"/>
      <c r="G50" s="4"/>
      <c r="H50" s="4"/>
    </row>
    <row r="51" spans="1:8" s="5" customFormat="1" ht="15" x14ac:dyDescent="0.25">
      <c r="A51" s="4"/>
      <c r="B51" s="4"/>
      <c r="C51" s="2"/>
      <c r="D51" s="2"/>
      <c r="E51" s="4"/>
      <c r="F51" s="19"/>
      <c r="G51" s="4"/>
      <c r="H51" s="4"/>
    </row>
    <row r="52" spans="1:8" s="5" customFormat="1" ht="15" x14ac:dyDescent="0.25">
      <c r="A52" s="4"/>
      <c r="B52" s="4"/>
      <c r="C52" s="2"/>
      <c r="D52" s="2"/>
      <c r="E52" s="4"/>
      <c r="F52" s="19"/>
      <c r="G52" s="4"/>
      <c r="H52" s="4"/>
    </row>
    <row r="53" spans="1:8" s="5" customFormat="1" ht="15" x14ac:dyDescent="0.25">
      <c r="A53" s="4"/>
      <c r="B53" s="4"/>
      <c r="C53" s="2"/>
      <c r="D53" s="2"/>
      <c r="E53" s="4"/>
      <c r="F53" s="19"/>
      <c r="G53" s="4"/>
      <c r="H53" s="4"/>
    </row>
    <row r="54" spans="1:8" s="5" customFormat="1" ht="15" x14ac:dyDescent="0.25">
      <c r="A54" s="4"/>
      <c r="B54" s="4"/>
      <c r="C54" s="2"/>
      <c r="D54" s="2"/>
      <c r="E54" s="4"/>
      <c r="F54" s="19"/>
      <c r="G54" s="4"/>
      <c r="H54" s="4"/>
    </row>
    <row r="55" spans="1:8" s="4" customFormat="1" ht="15" x14ac:dyDescent="0.25">
      <c r="C55" s="2"/>
      <c r="D55" s="2"/>
      <c r="F55" s="19"/>
    </row>
    <row r="56" spans="1:8" s="5" customFormat="1" ht="15" x14ac:dyDescent="0.25">
      <c r="A56" s="4"/>
      <c r="B56" s="4"/>
      <c r="C56" s="2"/>
      <c r="D56" s="2"/>
      <c r="E56" s="4"/>
      <c r="F56" s="19"/>
      <c r="G56" s="4"/>
      <c r="H56" s="4"/>
    </row>
    <row r="57" spans="1:8" s="5" customFormat="1" ht="15" x14ac:dyDescent="0.25">
      <c r="A57" s="4"/>
      <c r="B57" s="4"/>
      <c r="C57" s="2"/>
      <c r="D57" s="2"/>
      <c r="E57" s="4"/>
      <c r="F57" s="19"/>
      <c r="G57" s="4"/>
      <c r="H57" s="4"/>
    </row>
    <row r="58" spans="1:8" s="5" customFormat="1" ht="15" x14ac:dyDescent="0.25">
      <c r="A58" s="4"/>
      <c r="B58" s="4"/>
      <c r="C58" s="2"/>
      <c r="D58" s="2"/>
      <c r="E58" s="4"/>
      <c r="F58" s="19"/>
      <c r="G58" s="4"/>
      <c r="H58" s="4"/>
    </row>
    <row r="59" spans="1:8" s="5" customFormat="1" ht="15" x14ac:dyDescent="0.25">
      <c r="A59" s="4"/>
      <c r="B59" s="4"/>
      <c r="C59" s="2"/>
      <c r="D59" s="2"/>
      <c r="E59" s="4"/>
      <c r="F59" s="19"/>
      <c r="G59" s="4"/>
      <c r="H59" s="4"/>
    </row>
    <row r="60" spans="1:8" s="5" customFormat="1" ht="15" x14ac:dyDescent="0.25">
      <c r="A60" s="4"/>
      <c r="B60" s="4"/>
      <c r="C60" s="2"/>
      <c r="D60" s="2"/>
      <c r="E60" s="4"/>
      <c r="F60" s="19"/>
      <c r="G60" s="4"/>
      <c r="H60" s="4"/>
    </row>
    <row r="61" spans="1:8" s="5" customFormat="1" x14ac:dyDescent="0.25">
      <c r="C61" s="53"/>
      <c r="D61" s="53"/>
      <c r="F61" s="17"/>
    </row>
    <row r="62" spans="1:8" s="5" customFormat="1" x14ac:dyDescent="0.25">
      <c r="C62" s="53"/>
      <c r="D62" s="53"/>
      <c r="F62" s="17"/>
    </row>
    <row r="67" spans="1:1" x14ac:dyDescent="0.2">
      <c r="A67" s="11"/>
    </row>
    <row r="68" spans="1:1" x14ac:dyDescent="0.2">
      <c r="A68" s="11"/>
    </row>
  </sheetData>
  <mergeCells count="2">
    <mergeCell ref="A1:F1"/>
    <mergeCell ref="C40:F40"/>
  </mergeCells>
  <dataValidations count="2">
    <dataValidation type="list" allowBlank="1" showInputMessage="1" showErrorMessage="1" sqref="H47:H60 A40 B41:B60 B2:B31 B33:B39" xr:uid="{2908BE16-FF51-465E-AA70-4C29D153B197}">
      <formula1>#REF!</formula1>
    </dataValidation>
    <dataValidation type="list" showErrorMessage="1" sqref="B32" xr:uid="{CD91FEEE-9E33-4C12-BEE4-344DF18560FA}">
      <formula1>#REF!</formula1>
    </dataValidation>
  </dataValidation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5CA5-D2AA-460F-88C0-5089CA50BFB5}">
  <dimension ref="A1:H4"/>
  <sheetViews>
    <sheetView zoomScale="70" zoomScaleNormal="70" workbookViewId="0">
      <selection activeCell="F13" sqref="F13"/>
    </sheetView>
  </sheetViews>
  <sheetFormatPr baseColWidth="10" defaultColWidth="11.140625" defaultRowHeight="14.25" x14ac:dyDescent="0.2"/>
  <cols>
    <col min="1" max="1" width="5" style="3" bestFit="1" customWidth="1"/>
    <col min="2" max="2" width="22.7109375" style="3" bestFit="1" customWidth="1"/>
    <col min="3" max="3" width="7" style="54" bestFit="1" customWidth="1"/>
    <col min="4" max="4" width="9.42578125" style="55" customWidth="1"/>
    <col min="5" max="5" width="26.42578125" style="7" customWidth="1"/>
    <col min="6" max="6" width="150.28515625" style="18" customWidth="1"/>
    <col min="7" max="7" width="17.85546875" style="6" customWidth="1"/>
    <col min="8" max="8" width="14" style="6" customWidth="1"/>
    <col min="9" max="16384" width="11.140625" style="7"/>
  </cols>
  <sheetData>
    <row r="1" spans="1:8" s="1" customFormat="1" ht="27.4" customHeight="1" x14ac:dyDescent="0.25">
      <c r="A1" s="68" t="s">
        <v>111</v>
      </c>
      <c r="B1" s="68"/>
      <c r="C1" s="68"/>
      <c r="D1" s="68"/>
      <c r="E1" s="68"/>
      <c r="F1" s="69"/>
      <c r="G1" s="9" t="s">
        <v>19</v>
      </c>
      <c r="H1" s="8"/>
    </row>
    <row r="2" spans="1:8" s="2" customFormat="1" ht="17.25" customHeight="1" x14ac:dyDescent="0.25">
      <c r="A2" s="20" t="s">
        <v>0</v>
      </c>
      <c r="B2" s="21" t="s">
        <v>1</v>
      </c>
      <c r="C2" s="22" t="s">
        <v>2</v>
      </c>
      <c r="D2" s="21" t="s">
        <v>3</v>
      </c>
      <c r="E2" s="14" t="s">
        <v>4</v>
      </c>
      <c r="F2" s="14" t="s">
        <v>5</v>
      </c>
      <c r="G2" s="23" t="s">
        <v>17</v>
      </c>
      <c r="H2" s="23" t="s">
        <v>18</v>
      </c>
    </row>
    <row r="3" spans="1:8" x14ac:dyDescent="0.2">
      <c r="A3" s="11"/>
    </row>
    <row r="4" spans="1:8" x14ac:dyDescent="0.2">
      <c r="A4" s="11"/>
    </row>
  </sheetData>
  <mergeCells count="1">
    <mergeCell ref="A1:F1"/>
  </mergeCells>
  <dataValidations count="1">
    <dataValidation type="list" allowBlank="1" showInputMessage="1" showErrorMessage="1" sqref="B2" xr:uid="{61DAA629-3AFD-4D28-990D-EDFADD15609E}">
      <formula1>#REF!</formula1>
    </dataValidation>
  </dataValidation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vt:i4>
      </vt:variant>
    </vt:vector>
  </HeadingPairs>
  <TitlesOfParts>
    <vt:vector size="10" baseType="lpstr">
      <vt:lpstr>LV - 16290</vt:lpstr>
      <vt:lpstr>LV - 16280</vt:lpstr>
      <vt:lpstr>LV - 16275</vt:lpstr>
      <vt:lpstr>LV - 16270</vt:lpstr>
      <vt:lpstr>LV - 16260</vt:lpstr>
      <vt:lpstr>LV - 03052</vt:lpstr>
      <vt:lpstr>LV - 01123</vt:lpstr>
      <vt:lpstr>LV - 03050</vt:lpstr>
      <vt:lpstr>LV - 01120</vt:lpstr>
      <vt:lpstr>GeänderterName</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Conrad Shiffmann</dc:creator>
  <cp:keywords/>
  <dc:description/>
  <cp:lastModifiedBy>Dorothe Lehmkuhl</cp:lastModifiedBy>
  <cp:revision/>
  <cp:lastPrinted>2025-09-02T21:11:27Z</cp:lastPrinted>
  <dcterms:created xsi:type="dcterms:W3CDTF">2024-03-06T07:34:23Z</dcterms:created>
  <dcterms:modified xsi:type="dcterms:W3CDTF">2026-06-15T08:07:44Z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b841393-e171-48c1-bf44-6431e01ab6ae_Enabled">
    <vt:lpwstr>true</vt:lpwstr>
  </property>
  <property fmtid="{D5CDD505-2E9C-101B-9397-08002B2CF9AE}" pid="3" name="MSIP_Label_ab841393-e171-48c1-bf44-6431e01ab6ae_SetDate">
    <vt:lpwstr>2024-03-06T07:34:30Z</vt:lpwstr>
  </property>
  <property fmtid="{D5CDD505-2E9C-101B-9397-08002B2CF9AE}" pid="4" name="MSIP_Label_ab841393-e171-48c1-bf44-6431e01ab6ae_Method">
    <vt:lpwstr>Standard</vt:lpwstr>
  </property>
  <property fmtid="{D5CDD505-2E9C-101B-9397-08002B2CF9AE}" pid="5" name="MSIP_Label_ab841393-e171-48c1-bf44-6431e01ab6ae_Name">
    <vt:lpwstr>C1-Restricted</vt:lpwstr>
  </property>
  <property fmtid="{D5CDD505-2E9C-101B-9397-08002B2CF9AE}" pid="6" name="MSIP_Label_ab841393-e171-48c1-bf44-6431e01ab6ae_SiteId">
    <vt:lpwstr>fffdf13b-2fe7-4bd1-aabc-04c6182ce4c2</vt:lpwstr>
  </property>
  <property fmtid="{D5CDD505-2E9C-101B-9397-08002B2CF9AE}" pid="7" name="MSIP_Label_ab841393-e171-48c1-bf44-6431e01ab6ae_ActionId">
    <vt:lpwstr>9d3bceff-f1ac-4300-89b7-5a42c47f9b3f</vt:lpwstr>
  </property>
  <property fmtid="{D5CDD505-2E9C-101B-9397-08002B2CF9AE}" pid="8" name="MSIP_Label_ab841393-e171-48c1-bf44-6431e01ab6ae_ContentBits">
    <vt:lpwstr>0</vt:lpwstr>
  </property>
</Properties>
</file>